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upervisor\Desktop\Moji dokumenti\2026\JNMV CZR OPREMA\"/>
    </mc:Choice>
  </mc:AlternateContent>
  <xr:revisionPtr revIDLastSave="0" documentId="13_ncr:1_{0A2D8D4D-CC89-43FC-8A1E-45E9573B25F3}" xr6:coauthVersionLast="47" xr6:coauthVersionMax="47" xr10:uidLastSave="{00000000-0000-0000-0000-000000000000}"/>
  <bookViews>
    <workbookView xWindow="-120" yWindow="-120" windowWidth="29040" windowHeight="15720" tabRatio="604" activeTab="4" xr2:uid="{00000000-000D-0000-FFFF-FFFF00000000}"/>
  </bookViews>
  <sheets>
    <sheet name="SKUPAJ" sheetId="6" r:id="rId1"/>
    <sheet name="Sklop_1" sheetId="3" r:id="rId2"/>
    <sheet name="Sklop_2" sheetId="4" r:id="rId3"/>
    <sheet name="Sklop_3" sheetId="5" r:id="rId4"/>
    <sheet name="Sklop_4" sheetId="7" r:id="rId5"/>
  </sheets>
  <definedNames>
    <definedName name="_xlnm._FilterDatabase" localSheetId="0" hidden="1">SKUPAJ!#REF!</definedName>
    <definedName name="_xlnm.Print_Area" localSheetId="1">Sklop_1!$A$1:$F$153</definedName>
    <definedName name="_xlnm.Print_Area" localSheetId="2">Sklop_2!$A$1:$F$58</definedName>
    <definedName name="_xlnm.Print_Area" localSheetId="3">Sklop_3!$A$1:$F$45</definedName>
    <definedName name="_xlnm.Print_Area" localSheetId="4">Sklop_4!$A$1:$F$40</definedName>
    <definedName name="_xlnm.Print_Area" localSheetId="0">SKUPAJ!$A$1:$F$36</definedName>
    <definedName name="_xlnm.Print_Titles" localSheetId="1">Sklop_1!$22:$22</definedName>
    <definedName name="_xlnm.Print_Titles" localSheetId="2">Sklop_2!$21:$21</definedName>
    <definedName name="_xlnm.Print_Titles" localSheetId="3">Sklop_3!$23:$23</definedName>
    <definedName name="_xlnm.Print_Titles" localSheetId="4">Sklop_4!$20:$20</definedName>
    <definedName name="_xlnm.Print_Titles" localSheetId="0">SKUPAJ!$24:$24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4" l="1"/>
  <c r="F30" i="4"/>
  <c r="F31" i="4"/>
  <c r="F32" i="4"/>
  <c r="F33" i="4"/>
  <c r="F25" i="3"/>
  <c r="F26" i="3"/>
  <c r="F27" i="3"/>
  <c r="F28" i="3"/>
  <c r="F29" i="3"/>
  <c r="F30" i="3"/>
  <c r="F31" i="3"/>
  <c r="F32" i="3"/>
  <c r="F33" i="3"/>
  <c r="F34" i="3"/>
  <c r="F35" i="3"/>
  <c r="F36" i="3"/>
  <c r="F38" i="3"/>
  <c r="F39" i="3"/>
  <c r="F40" i="3"/>
  <c r="F42" i="3"/>
  <c r="F43" i="3"/>
  <c r="F44" i="3"/>
  <c r="F45" i="3"/>
  <c r="F47" i="3"/>
  <c r="F48" i="3"/>
  <c r="F50" i="3"/>
  <c r="F51" i="3"/>
  <c r="F52" i="3"/>
  <c r="F54" i="3"/>
  <c r="F55" i="3"/>
  <c r="F56" i="3"/>
  <c r="F57" i="3"/>
  <c r="F58" i="3"/>
  <c r="F59" i="3"/>
  <c r="F60" i="3"/>
  <c r="F61" i="3"/>
  <c r="F62" i="3"/>
  <c r="F63" i="3"/>
  <c r="F65" i="3"/>
  <c r="F67" i="3"/>
  <c r="F69" i="3"/>
  <c r="F70" i="3"/>
  <c r="F71" i="3"/>
  <c r="F72" i="3"/>
  <c r="F73" i="3"/>
  <c r="F75" i="3"/>
  <c r="F76" i="3"/>
  <c r="F77" i="3"/>
  <c r="F78" i="3"/>
  <c r="F79" i="3"/>
  <c r="F80" i="3"/>
  <c r="F81" i="3"/>
  <c r="F82" i="3"/>
  <c r="F83" i="3"/>
  <c r="F85" i="3"/>
  <c r="F86" i="3"/>
  <c r="F87" i="3"/>
  <c r="F90" i="3"/>
  <c r="F91" i="3"/>
  <c r="F92" i="3"/>
  <c r="F93" i="3"/>
  <c r="F94" i="3"/>
  <c r="F95" i="3"/>
  <c r="F96" i="3"/>
  <c r="F97" i="3"/>
  <c r="F98" i="3"/>
  <c r="F99" i="3"/>
  <c r="F101" i="3"/>
  <c r="F102" i="3"/>
  <c r="F103" i="3"/>
  <c r="F104" i="3"/>
  <c r="F105" i="3"/>
  <c r="F106" i="3"/>
  <c r="F107" i="3"/>
  <c r="F108" i="3"/>
  <c r="F110" i="3"/>
  <c r="F111" i="3"/>
  <c r="F112" i="3"/>
  <c r="F113" i="3"/>
  <c r="F114" i="3"/>
  <c r="F115" i="3"/>
  <c r="F116" i="3"/>
  <c r="F117" i="3"/>
  <c r="F119" i="3"/>
  <c r="F120" i="3"/>
  <c r="F121" i="3"/>
  <c r="F122" i="3"/>
  <c r="F123" i="3"/>
  <c r="F124" i="3"/>
  <c r="F125" i="3"/>
  <c r="F126" i="3"/>
  <c r="F127" i="3"/>
  <c r="F129" i="3"/>
  <c r="F130" i="3"/>
  <c r="F131" i="3"/>
  <c r="F132" i="3"/>
  <c r="F133" i="3"/>
  <c r="F134" i="3"/>
  <c r="F135" i="3"/>
  <c r="F136" i="3"/>
  <c r="F137" i="3"/>
  <c r="F139" i="3"/>
  <c r="F140" i="3"/>
  <c r="F141" i="3"/>
  <c r="F142" i="3"/>
  <c r="F143" i="3"/>
  <c r="F144" i="3"/>
  <c r="F145" i="3"/>
  <c r="F146" i="3"/>
  <c r="F147" i="3"/>
  <c r="F148" i="3"/>
  <c r="F150" i="3"/>
  <c r="F151" i="3"/>
  <c r="F152" i="3"/>
  <c r="E20" i="6"/>
  <c r="F24" i="4"/>
  <c r="F26" i="4"/>
  <c r="F28" i="4"/>
  <c r="F35" i="4"/>
  <c r="F36" i="4"/>
  <c r="F37" i="4"/>
  <c r="F38" i="4"/>
  <c r="F40" i="4"/>
  <c r="F41" i="4"/>
  <c r="F42" i="4"/>
  <c r="F43" i="4"/>
  <c r="F44" i="4"/>
  <c r="F45" i="4"/>
  <c r="F46" i="4"/>
  <c r="F48" i="4"/>
  <c r="F50" i="4"/>
  <c r="F51" i="4"/>
  <c r="F53" i="4"/>
  <c r="F55" i="4"/>
  <c r="F56" i="4"/>
  <c r="F57" i="4"/>
  <c r="E21" i="6"/>
  <c r="F26" i="5"/>
  <c r="F27" i="5"/>
  <c r="F29" i="5"/>
  <c r="F30" i="5"/>
  <c r="F31" i="5"/>
  <c r="F32" i="5"/>
  <c r="F33" i="5"/>
  <c r="F34" i="5"/>
  <c r="F37" i="5"/>
  <c r="F38" i="5"/>
  <c r="F40" i="5"/>
  <c r="F41" i="5"/>
  <c r="F42" i="5"/>
  <c r="E22" i="6"/>
  <c r="F23" i="7"/>
  <c r="F25" i="7"/>
  <c r="F26" i="7"/>
  <c r="F27" i="7"/>
  <c r="F29" i="7"/>
  <c r="F30" i="7"/>
  <c r="F33" i="7"/>
  <c r="F35" i="7"/>
  <c r="F36" i="7"/>
  <c r="F37" i="7"/>
  <c r="E23" i="6"/>
  <c r="E24" i="6"/>
  <c r="D20" i="6"/>
  <c r="D21" i="6"/>
  <c r="D22" i="6"/>
  <c r="D23" i="6"/>
  <c r="D24" i="6"/>
  <c r="C20" i="6"/>
  <c r="C21" i="6"/>
  <c r="C22" i="6"/>
  <c r="C23" i="6"/>
  <c r="C24" i="6"/>
</calcChain>
</file>

<file path=xl/sharedStrings.xml><?xml version="1.0" encoding="utf-8"?>
<sst xmlns="http://schemas.openxmlformats.org/spreadsheetml/2006/main" count="540" uniqueCount="328">
  <si>
    <t>oznaka</t>
  </si>
  <si>
    <t>opis</t>
  </si>
  <si>
    <t>dim cm</t>
  </si>
  <si>
    <t>kos</t>
  </si>
  <si>
    <t>cena</t>
  </si>
  <si>
    <t>znesek</t>
  </si>
  <si>
    <t>PRITLIČJE</t>
  </si>
  <si>
    <t>PGD+GZ (klubska soba)</t>
  </si>
  <si>
    <t>KUH1</t>
  </si>
  <si>
    <t>Kuhinja leseni del</t>
  </si>
  <si>
    <t>Vgradna napa z možnostjo notranjega in zunanjega izpuha</t>
  </si>
  <si>
    <t>Miza jedilniška</t>
  </si>
  <si>
    <t>80*80*h75</t>
  </si>
  <si>
    <t>SJ</t>
  </si>
  <si>
    <t>Stol jedilniški</t>
  </si>
  <si>
    <t>KLP</t>
  </si>
  <si>
    <t>Koš za ločevanje odpadkov</t>
  </si>
  <si>
    <t>OB</t>
  </si>
  <si>
    <t>Obešalnik</t>
  </si>
  <si>
    <t>SU</t>
  </si>
  <si>
    <t>Omara garderobna</t>
  </si>
  <si>
    <t>Omara stenska, vitrina s steklenimi vrati</t>
  </si>
  <si>
    <t>04</t>
  </si>
  <si>
    <t>PGD WC (INVALID)</t>
  </si>
  <si>
    <t>OM4</t>
  </si>
  <si>
    <t>Omara odprta</t>
  </si>
  <si>
    <t>55*50*h180</t>
  </si>
  <si>
    <t>POL</t>
  </si>
  <si>
    <t>105*30*h40</t>
  </si>
  <si>
    <t>KOŠV</t>
  </si>
  <si>
    <t>Koš za odpadke</t>
  </si>
  <si>
    <t>44*52*69</t>
  </si>
  <si>
    <t>UZ</t>
  </si>
  <si>
    <t>UZ čistilec mask 19 l</t>
  </si>
  <si>
    <t>33*30*H20</t>
  </si>
  <si>
    <t>OM5</t>
  </si>
  <si>
    <t>Viseča omarica</t>
  </si>
  <si>
    <t>60*40*H70</t>
  </si>
  <si>
    <t>MT1</t>
  </si>
  <si>
    <t>Tabla magnetna bela</t>
  </si>
  <si>
    <t>60*60</t>
  </si>
  <si>
    <t>STO</t>
  </si>
  <si>
    <t>Stol na kolescih delavniški</t>
  </si>
  <si>
    <t>BRI</t>
  </si>
  <si>
    <t>Stenski nosilec za rolo brisače</t>
  </si>
  <si>
    <t>PGD-pralnica</t>
  </si>
  <si>
    <t>VČ</t>
  </si>
  <si>
    <t>Voziček za čistila</t>
  </si>
  <si>
    <t>98*65*H110</t>
  </si>
  <si>
    <t>PGD-garaža za gasilska vozila</t>
  </si>
  <si>
    <t>MT2</t>
  </si>
  <si>
    <t>180*120</t>
  </si>
  <si>
    <t>OMS</t>
  </si>
  <si>
    <t>Omara za sušenje</t>
  </si>
  <si>
    <t>130*80*h214</t>
  </si>
  <si>
    <t>OMSC</t>
  </si>
  <si>
    <t>Omara za sušenje cevi</t>
  </si>
  <si>
    <t>95*65*h204</t>
  </si>
  <si>
    <t>VEN</t>
  </si>
  <si>
    <t>Ventilator na topli zrak</t>
  </si>
  <si>
    <t>35 cm, fi 20 cm</t>
  </si>
  <si>
    <t>MK1</t>
  </si>
  <si>
    <t>Miza konferenčna</t>
  </si>
  <si>
    <t>200*123*h75</t>
  </si>
  <si>
    <t>MT</t>
  </si>
  <si>
    <t>240*120</t>
  </si>
  <si>
    <t>SK1</t>
  </si>
  <si>
    <t>OM6</t>
  </si>
  <si>
    <t>Omara pisarniška z vrati</t>
  </si>
  <si>
    <t>80*40*h120</t>
  </si>
  <si>
    <t>POP</t>
  </si>
  <si>
    <t>Pokrivna plošča</t>
  </si>
  <si>
    <t>80*40*2</t>
  </si>
  <si>
    <t>PR</t>
  </si>
  <si>
    <t>Predalnik na kolesih</t>
  </si>
  <si>
    <t>43*53*h60</t>
  </si>
  <si>
    <t>KOŠ</t>
  </si>
  <si>
    <t>Koš kovinski za smeti</t>
  </si>
  <si>
    <t>Miza pisalna začetna</t>
  </si>
  <si>
    <t>200*80*h75</t>
  </si>
  <si>
    <t>Miza pisalna nadaljevalna</t>
  </si>
  <si>
    <t>CZ-Delovna soba/skladišče</t>
  </si>
  <si>
    <t>OMŠ</t>
  </si>
  <si>
    <t>OMARA GARDEROBNA NA KLJUČ</t>
  </si>
  <si>
    <t>90*58*H200</t>
  </si>
  <si>
    <t>CZ Skladišče in garaža</t>
  </si>
  <si>
    <t>OM1</t>
  </si>
  <si>
    <t>Omara visoka, z vrati in policami</t>
  </si>
  <si>
    <t>80*40*h225</t>
  </si>
  <si>
    <t>RK-delovna soba, skladišče</t>
  </si>
  <si>
    <t>MPN1</t>
  </si>
  <si>
    <t>Miza pisalna naslonska</t>
  </si>
  <si>
    <t>180*80*h75</t>
  </si>
  <si>
    <t>OPR</t>
  </si>
  <si>
    <t>Omarica priključna za mizo</t>
  </si>
  <si>
    <t>168*55*h62</t>
  </si>
  <si>
    <t>29,5*23,5*35</t>
  </si>
  <si>
    <t>BOX</t>
  </si>
  <si>
    <t>Omara z boksi</t>
  </si>
  <si>
    <t>160*50*h240</t>
  </si>
  <si>
    <t>MP2z</t>
  </si>
  <si>
    <t>220*70*h75</t>
  </si>
  <si>
    <t>CZ-pisarna</t>
  </si>
  <si>
    <t>MP3</t>
  </si>
  <si>
    <t>Miza pisalna</t>
  </si>
  <si>
    <t>160*80*h75</t>
  </si>
  <si>
    <t>MK2</t>
  </si>
  <si>
    <t>200*100*h75</t>
  </si>
  <si>
    <t>OM7</t>
  </si>
  <si>
    <t>Omara visoka garderobna</t>
  </si>
  <si>
    <t>Nadstrešek - vhod</t>
  </si>
  <si>
    <t>PN</t>
  </si>
  <si>
    <t>Poštni nabiralnik (PGD Kobarid)</t>
  </si>
  <si>
    <t>36,5*11,5*h40</t>
  </si>
  <si>
    <t>Poštni nabiralnik (GZ Kobarid)</t>
  </si>
  <si>
    <t>KOL</t>
  </si>
  <si>
    <t>Stojalo za kolesa, širša kolesa</t>
  </si>
  <si>
    <t>155*25*h37,5</t>
  </si>
  <si>
    <t>NADSTROPJE</t>
  </si>
  <si>
    <t>SOB</t>
  </si>
  <si>
    <t>Stena obešalna s 3 kljukami in ogledalom</t>
  </si>
  <si>
    <t>100*h220</t>
  </si>
  <si>
    <t>Kuhinja lesen del</t>
  </si>
  <si>
    <t>HM</t>
  </si>
  <si>
    <t>Hrbtišče mize leseno</t>
  </si>
  <si>
    <t>STD</t>
  </si>
  <si>
    <t>Stol pisarniški</t>
  </si>
  <si>
    <t>VIT2</t>
  </si>
  <si>
    <t>120*30*H150</t>
  </si>
  <si>
    <t>MPN3</t>
  </si>
  <si>
    <t>Miza pisalna naslonska dvojna</t>
  </si>
  <si>
    <t>180*164*h75</t>
  </si>
  <si>
    <t>MPZ</t>
  </si>
  <si>
    <t>Zaključek miz</t>
  </si>
  <si>
    <t>160*80*H75</t>
  </si>
  <si>
    <t>MKO2z</t>
  </si>
  <si>
    <t>Miza konferenčna začetna s pravokotno rozeto in vtičnico 6x 220 v, USB, HDMI povezava z TV</t>
  </si>
  <si>
    <t>210*123*h75</t>
  </si>
  <si>
    <t>MKO2n</t>
  </si>
  <si>
    <t>Miza konferenčna nadaljevalna s pravokotno rozeto in vtičnico 6x 220 v, USB, HDMI povezava z TV</t>
  </si>
  <si>
    <t>230*123*h75</t>
  </si>
  <si>
    <t>OM2</t>
  </si>
  <si>
    <t>Omara pisarniška nizka z vrati</t>
  </si>
  <si>
    <t>80*40*h56</t>
  </si>
  <si>
    <t>OM3</t>
  </si>
  <si>
    <t>Omara pisarniška nizka odprta</t>
  </si>
  <si>
    <t>GS</t>
  </si>
  <si>
    <t>Čajna kuhinja</t>
  </si>
  <si>
    <t>KUH3</t>
  </si>
  <si>
    <t>MP2n</t>
  </si>
  <si>
    <t>MK</t>
  </si>
  <si>
    <t>180*70*h75</t>
  </si>
  <si>
    <t>SK</t>
  </si>
  <si>
    <t>Stol konferenčni brez koles</t>
  </si>
  <si>
    <t>MZL</t>
  </si>
  <si>
    <t>Miza zložljiva</t>
  </si>
  <si>
    <t>130*60*h75</t>
  </si>
  <si>
    <t>STKN</t>
  </si>
  <si>
    <t>Stol konferenčni nakladalni</t>
  </si>
  <si>
    <t>MP</t>
  </si>
  <si>
    <t>140*80*h75</t>
  </si>
  <si>
    <t>HM1</t>
  </si>
  <si>
    <t>120*35</t>
  </si>
  <si>
    <t>GP</t>
  </si>
  <si>
    <t>Govorniški pult premični s prostorom za računalnik in predpripravo za upravljanje projeciranja</t>
  </si>
  <si>
    <t>60*60*h120</t>
  </si>
  <si>
    <t>SPLOŠNO</t>
  </si>
  <si>
    <t>VIZUALNA KOMUNIKACIJA</t>
  </si>
  <si>
    <t>VIZ</t>
  </si>
  <si>
    <t>Komplet napisnih tablic na vratih, ter 2 večji usmerjevalni tabli v pritličju in nadstropju</t>
  </si>
  <si>
    <t>skupaj vrednost opreme brez ddv:</t>
  </si>
  <si>
    <t>ddv</t>
  </si>
  <si>
    <t>skupaj z ddv</t>
  </si>
  <si>
    <t>Omara viseča odprta</t>
  </si>
  <si>
    <t>240*h156</t>
  </si>
  <si>
    <t>Objekt:</t>
  </si>
  <si>
    <t>Občina Kobarid</t>
  </si>
  <si>
    <t>5222 Kobarid</t>
  </si>
  <si>
    <t xml:space="preserve">CENTER ZA ZAŠČITO IN REŠEVANJE KOBARID </t>
  </si>
  <si>
    <t>GS Garderobna stena za obešanje</t>
  </si>
  <si>
    <t xml:space="preserve">Radio klub </t>
  </si>
  <si>
    <t>Predavalnica 70 oseb, možnost pregraditve</t>
  </si>
  <si>
    <t>PGD-polnilnica IDA</t>
  </si>
  <si>
    <t>Pisarna GZ</t>
  </si>
  <si>
    <t>Pisarna PGD</t>
  </si>
  <si>
    <t>Sejna soba - ŠTAB</t>
  </si>
  <si>
    <t>400*60*h210</t>
  </si>
  <si>
    <t>80*35*h190</t>
  </si>
  <si>
    <t>Omara pisarniška odprta</t>
  </si>
  <si>
    <t>Miza delovna - za predavatelja</t>
  </si>
  <si>
    <t>Indukcijski štedilnik, Electrolux LIV63431BK ali enakovredno</t>
  </si>
  <si>
    <t>Enojno pomivalno korito z odcejevalnikom FOSTER Evo 3218 001, ali enakovredno</t>
  </si>
  <si>
    <t>Kuhinjska armatura Schock EPOS 540000 EDO ali enakovredno</t>
  </si>
  <si>
    <t>Vgradna napa z možnostjo notranjega in zunanjega izpuha Electrolux CFG526R ali enakovredno</t>
  </si>
  <si>
    <t>Vgradni pomivalni stroj vgradni Electrolux EEA12100L ali enakovredno</t>
  </si>
  <si>
    <t>Vgradna Pečica Electrolux EOF5F50BX ali enakovredno</t>
  </si>
  <si>
    <t>Hladilnik prostostoječi Electrolux LNT5ME32U1 TwinTech ali enakovredno</t>
  </si>
  <si>
    <t>Prostostoječa mikrovalovna pečica Electrolux EMZ421MMK  ali enakovredno</t>
  </si>
  <si>
    <t>OM2/1</t>
  </si>
  <si>
    <t>OM3/1</t>
  </si>
  <si>
    <t>Stol konferenčni z gumiranimi kolesi</t>
  </si>
  <si>
    <t>100*80*h75</t>
  </si>
  <si>
    <t>MJ1/1</t>
  </si>
  <si>
    <t>Dispečerski pult</t>
  </si>
  <si>
    <t>200+200*80*h75/95</t>
  </si>
  <si>
    <t>MP1N
MP1Z</t>
  </si>
  <si>
    <t>MPN1/1</t>
  </si>
  <si>
    <t>180*35</t>
  </si>
  <si>
    <t>Dežurna soba/štab</t>
  </si>
  <si>
    <t>Stenska ura elektronska</t>
  </si>
  <si>
    <t>PR1</t>
  </si>
  <si>
    <t>Predalnik na kolesih za tiskalnik</t>
  </si>
  <si>
    <t>60*60*h40</t>
  </si>
  <si>
    <t>PS</t>
  </si>
  <si>
    <t>Pralni stroj</t>
  </si>
  <si>
    <t>60*60*h80</t>
  </si>
  <si>
    <t>PREDRAČUN - POPIS NOTRANJE OPREME</t>
  </si>
  <si>
    <t>Datum:</t>
  </si>
  <si>
    <t>Postojna, Februar 2026</t>
  </si>
  <si>
    <t>OMČ</t>
  </si>
  <si>
    <t>Omara za čistila</t>
  </si>
  <si>
    <t>92*42*h195</t>
  </si>
  <si>
    <t>PGD-garderoba-60 gasilcev</t>
  </si>
  <si>
    <t>GARG</t>
  </si>
  <si>
    <t>Garderobne omarice za gasilce</t>
  </si>
  <si>
    <t>60*50*H180</t>
  </si>
  <si>
    <t>DEP</t>
  </si>
  <si>
    <t>Inox delovni pult s policami</t>
  </si>
  <si>
    <t>160*70*H90</t>
  </si>
  <si>
    <t>DEP2</t>
  </si>
  <si>
    <t>Inox delovni pult z vrati</t>
  </si>
  <si>
    <t>90*70*H90</t>
  </si>
  <si>
    <t>DEP4</t>
  </si>
  <si>
    <t>Inox delovni pult z vrati in dvema koritoma</t>
  </si>
  <si>
    <t>180*70*h90</t>
  </si>
  <si>
    <t>DP</t>
  </si>
  <si>
    <t>Delovni pult z gumirano površino</t>
  </si>
  <si>
    <t>200*60*h90</t>
  </si>
  <si>
    <t>REG2</t>
  </si>
  <si>
    <t>Skladiščni regal kovinski</t>
  </si>
  <si>
    <t>120*60*h200</t>
  </si>
  <si>
    <t>IN</t>
  </si>
  <si>
    <t>Polica inox</t>
  </si>
  <si>
    <t>150*25</t>
  </si>
  <si>
    <t>INX</t>
  </si>
  <si>
    <t>Omara viseča inox</t>
  </si>
  <si>
    <t>200*40*h60</t>
  </si>
  <si>
    <t>DEP5</t>
  </si>
  <si>
    <t>Inox delovni pult z vrati in koritom</t>
  </si>
  <si>
    <t>120*60*h90</t>
  </si>
  <si>
    <t>DIN</t>
  </si>
  <si>
    <t>Prečni drog za obešanje inox</t>
  </si>
  <si>
    <t>l=265</t>
  </si>
  <si>
    <t>KOV</t>
  </si>
  <si>
    <t>Kovinsko stojalo z obešalniki</t>
  </si>
  <si>
    <t>121*52*h185</t>
  </si>
  <si>
    <t>INX2</t>
  </si>
  <si>
    <t>Omara kovinska z drsnimi vrati</t>
  </si>
  <si>
    <t>180*40*H90</t>
  </si>
  <si>
    <t>KOM</t>
  </si>
  <si>
    <t>Omara kovinska</t>
  </si>
  <si>
    <t>KOR</t>
  </si>
  <si>
    <t>Konzolni regal</t>
  </si>
  <si>
    <t>400*80*h200</t>
  </si>
  <si>
    <t>PAR</t>
  </si>
  <si>
    <t>Paletni regal</t>
  </si>
  <si>
    <t>480*80*400</t>
  </si>
  <si>
    <t>DPM</t>
  </si>
  <si>
    <t>Delavniški pult masiven</t>
  </si>
  <si>
    <t>150*80*h200</t>
  </si>
  <si>
    <t>DPP</t>
  </si>
  <si>
    <t>Delavniški pult s polico</t>
  </si>
  <si>
    <t>150*80*h90</t>
  </si>
  <si>
    <t>VOZC</t>
  </si>
  <si>
    <t xml:space="preserve">Voziček za shranjevanje tlačnih cevi </t>
  </si>
  <si>
    <t>115*50*h150</t>
  </si>
  <si>
    <t>REG1</t>
  </si>
  <si>
    <t>Regal kovinski s 5 policami</t>
  </si>
  <si>
    <t>150*60*h200</t>
  </si>
  <si>
    <t>DPK</t>
  </si>
  <si>
    <t>Delavniški pult na kolesih</t>
  </si>
  <si>
    <t>120*80*h90</t>
  </si>
  <si>
    <t>WC Ž</t>
  </si>
  <si>
    <t>TV3</t>
  </si>
  <si>
    <t>Stenska televizija 3</t>
  </si>
  <si>
    <t>95,7*60,9</t>
  </si>
  <si>
    <t>ROK</t>
  </si>
  <si>
    <t>Zidni nosilec za TV</t>
  </si>
  <si>
    <t>RAČ</t>
  </si>
  <si>
    <t>Stacionarni računalnik</t>
  </si>
  <si>
    <t>TIS</t>
  </si>
  <si>
    <t>Barvni tiskalnik</t>
  </si>
  <si>
    <t>MON</t>
  </si>
  <si>
    <t>Monitor</t>
  </si>
  <si>
    <t>TV4</t>
  </si>
  <si>
    <t>Stenska televizija 4</t>
  </si>
  <si>
    <t>RAD</t>
  </si>
  <si>
    <t>Radijska postaja</t>
  </si>
  <si>
    <t>NAM</t>
  </si>
  <si>
    <t>Namizni mikrofon</t>
  </si>
  <si>
    <t>TV2</t>
  </si>
  <si>
    <t>Stenska televizija 2</t>
  </si>
  <si>
    <t>167*101</t>
  </si>
  <si>
    <t>TV</t>
  </si>
  <si>
    <t>Stenska televizija</t>
  </si>
  <si>
    <t>190*112</t>
  </si>
  <si>
    <t>ROK-1</t>
  </si>
  <si>
    <t>ROK-1 Nosilec za TV na kolesih</t>
  </si>
  <si>
    <t>SKLOPI</t>
  </si>
  <si>
    <t xml:space="preserve">Skupaj vrednost brez DDV </t>
  </si>
  <si>
    <t xml:space="preserve">Znesek DDV </t>
  </si>
  <si>
    <t xml:space="preserve">Skupaj vrednost z DDV </t>
  </si>
  <si>
    <t xml:space="preserve">SKUPAJ VREDNOST PONUDBE </t>
  </si>
  <si>
    <t>Sklop 4 - Specialna oprema</t>
  </si>
  <si>
    <t>Sklop 3 - AV in IKT oprema</t>
  </si>
  <si>
    <t>Sklop 2 - Kovinsko pohištvo</t>
  </si>
  <si>
    <t>Sklop 1 - Pohištvo in oprema</t>
  </si>
  <si>
    <t>SKLOP 1 - POHIŠTVO IN OPREMA</t>
  </si>
  <si>
    <t>Trg svobode 2</t>
  </si>
  <si>
    <t xml:space="preserve">SKLOP 2 - KOVINSKO POHIŠTVO </t>
  </si>
  <si>
    <t xml:space="preserve">NOTRANJA OPREMA ZA CENTER ZA ZAŠČITO IN REŠEVANJE KOBARID </t>
  </si>
  <si>
    <t>Predmet javnega naročila:</t>
  </si>
  <si>
    <t xml:space="preserve">Ponudnik: </t>
  </si>
  <si>
    <t>Kraj, datum:</t>
  </si>
  <si>
    <t>Žig in podpis ponudnika</t>
  </si>
  <si>
    <t>SKLOP 4 - SPECIALNA OPREMA</t>
  </si>
  <si>
    <t>SKLOP 3 - AV IN IKT OPREMA</t>
  </si>
  <si>
    <t>Naročnik: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</si>
</sst>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0"/>
    <numFmt numFmtId="165" formatCode="_-&quot;€&quot;\ * #,##0.00_-;\-&quot;€&quot;\ * #,##0.00_-;_-&quot;€&quot;\ * &quot;-&quot;??_-;_-@_-"/>
  </numFmts>
  <fonts count="35" x14ac:knownFonts="1">
    <font>
      <sz val="11"/>
      <color theme="1"/>
      <name val="Calibri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name val="MS Sans Serif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8"/>
      <name val="Arial Narrow"/>
      <family val="2"/>
    </font>
    <font>
      <b/>
      <sz val="18"/>
      <color indexed="8"/>
      <name val="Arial Narrow"/>
      <family val="2"/>
    </font>
    <font>
      <b/>
      <sz val="11"/>
      <color indexed="8"/>
      <name val="Arial Narrow"/>
      <family val="2"/>
    </font>
    <font>
      <sz val="13"/>
      <color theme="1"/>
      <name val="Calibri"/>
      <family val="2"/>
      <charset val="238"/>
      <scheme val="minor"/>
    </font>
    <font>
      <sz val="13"/>
      <color indexed="8"/>
      <name val="Arial Narrow"/>
      <family val="2"/>
    </font>
    <font>
      <b/>
      <sz val="13"/>
      <color indexed="8"/>
      <name val="Arial Narrow"/>
      <family val="2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8"/>
      <name val="Arial Narrow"/>
      <family val="2"/>
    </font>
    <font>
      <b/>
      <sz val="11"/>
      <name val="Arial Narrow"/>
      <family val="2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9">
    <xf numFmtId="0" fontId="0" fillId="0" borderId="0"/>
    <xf numFmtId="0" fontId="13" fillId="0" borderId="0"/>
    <xf numFmtId="165" fontId="14" fillId="0" borderId="0" applyFont="0" applyFill="0" applyBorder="0" applyAlignment="0" applyProtection="0"/>
    <xf numFmtId="0" fontId="15" fillId="0" borderId="0"/>
    <xf numFmtId="0" fontId="16" fillId="0" borderId="0"/>
    <xf numFmtId="0" fontId="17" fillId="0" borderId="0"/>
    <xf numFmtId="0" fontId="17" fillId="0" borderId="0"/>
    <xf numFmtId="0" fontId="7" fillId="0" borderId="0"/>
    <xf numFmtId="0" fontId="1" fillId="0" borderId="0"/>
  </cellStyleXfs>
  <cellXfs count="19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4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wrapText="1"/>
    </xf>
    <xf numFmtId="0" fontId="0" fillId="0" borderId="7" xfId="0" applyBorder="1"/>
    <xf numFmtId="44" fontId="0" fillId="0" borderId="7" xfId="0" applyNumberFormat="1" applyBorder="1"/>
    <xf numFmtId="0" fontId="18" fillId="0" borderId="2" xfId="5" applyFont="1" applyBorder="1"/>
    <xf numFmtId="0" fontId="18" fillId="0" borderId="3" xfId="5" applyFont="1" applyBorder="1"/>
    <xf numFmtId="0" fontId="18" fillId="0" borderId="4" xfId="5" applyFont="1" applyBorder="1"/>
    <xf numFmtId="14" fontId="20" fillId="0" borderId="3" xfId="5" applyNumberFormat="1" applyFont="1" applyBorder="1" applyAlignment="1">
      <alignment horizontal="left"/>
    </xf>
    <xf numFmtId="0" fontId="18" fillId="0" borderId="5" xfId="5" applyFont="1" applyBorder="1" applyAlignment="1">
      <alignment horizontal="left" vertical="top"/>
    </xf>
    <xf numFmtId="0" fontId="20" fillId="0" borderId="17" xfId="5" applyFont="1" applyBorder="1" applyAlignment="1">
      <alignment horizontal="left" vertical="center" wrapText="1"/>
    </xf>
    <xf numFmtId="0" fontId="18" fillId="0" borderId="18" xfId="5" applyFont="1" applyBorder="1" applyAlignment="1">
      <alignment horizontal="left" vertical="top"/>
    </xf>
    <xf numFmtId="0" fontId="20" fillId="0" borderId="6" xfId="5" applyFont="1" applyBorder="1" applyAlignment="1">
      <alignment horizontal="left" vertical="center" wrapText="1"/>
    </xf>
    <xf numFmtId="0" fontId="20" fillId="0" borderId="19" xfId="5" applyFont="1" applyBorder="1" applyAlignment="1">
      <alignment horizontal="left" vertical="center" wrapText="1"/>
    </xf>
    <xf numFmtId="0" fontId="19" fillId="0" borderId="8" xfId="5" applyFont="1" applyBorder="1" applyAlignment="1">
      <alignment horizontal="center" vertical="center"/>
    </xf>
    <xf numFmtId="0" fontId="19" fillId="0" borderId="9" xfId="5" applyFont="1" applyBorder="1" applyAlignment="1">
      <alignment horizontal="center" vertical="center"/>
    </xf>
    <xf numFmtId="0" fontId="19" fillId="0" borderId="10" xfId="5" applyFont="1" applyBorder="1" applyAlignment="1">
      <alignment horizontal="center" vertical="center"/>
    </xf>
    <xf numFmtId="0" fontId="19" fillId="0" borderId="11" xfId="5" applyFont="1" applyBorder="1" applyAlignment="1">
      <alignment horizontal="center" vertical="center"/>
    </xf>
    <xf numFmtId="0" fontId="19" fillId="0" borderId="12" xfId="5" applyFont="1" applyBorder="1" applyAlignment="1">
      <alignment horizontal="center" vertical="center"/>
    </xf>
    <xf numFmtId="0" fontId="19" fillId="0" borderId="13" xfId="5" applyFont="1" applyBorder="1" applyAlignment="1">
      <alignment horizontal="center" vertical="center"/>
    </xf>
    <xf numFmtId="0" fontId="19" fillId="0" borderId="9" xfId="5" applyFont="1" applyBorder="1" applyAlignment="1">
      <alignment horizontal="left" vertical="center"/>
    </xf>
    <xf numFmtId="0" fontId="20" fillId="0" borderId="15" xfId="5" applyFont="1" applyBorder="1" applyAlignment="1">
      <alignment horizontal="left" vertical="center"/>
    </xf>
    <xf numFmtId="0" fontId="19" fillId="0" borderId="20" xfId="5" applyFont="1" applyBorder="1" applyAlignment="1">
      <alignment horizontal="center" vertical="center"/>
    </xf>
    <xf numFmtId="0" fontId="19" fillId="0" borderId="21" xfId="5" applyFont="1" applyBorder="1" applyAlignment="1">
      <alignment horizontal="center" vertical="center"/>
    </xf>
    <xf numFmtId="0" fontId="8" fillId="2" borderId="22" xfId="0" applyFont="1" applyFill="1" applyBorder="1" applyAlignment="1">
      <alignment horizontal="left"/>
    </xf>
    <xf numFmtId="0" fontId="0" fillId="2" borderId="22" xfId="0" applyFill="1" applyBorder="1" applyAlignment="1">
      <alignment wrapText="1"/>
    </xf>
    <xf numFmtId="0" fontId="0" fillId="2" borderId="22" xfId="0" applyFill="1" applyBorder="1"/>
    <xf numFmtId="44" fontId="0" fillId="2" borderId="22" xfId="0" applyNumberFormat="1" applyFill="1" applyBorder="1"/>
    <xf numFmtId="164" fontId="0" fillId="3" borderId="22" xfId="0" applyNumberFormat="1" applyFill="1" applyBorder="1" applyAlignment="1">
      <alignment horizontal="left"/>
    </xf>
    <xf numFmtId="0" fontId="0" fillId="3" borderId="22" xfId="0" applyFill="1" applyBorder="1" applyAlignment="1">
      <alignment wrapText="1"/>
    </xf>
    <xf numFmtId="0" fontId="0" fillId="3" borderId="22" xfId="0" applyFill="1" applyBorder="1"/>
    <xf numFmtId="44" fontId="0" fillId="3" borderId="22" xfId="0" applyNumberFormat="1" applyFill="1" applyBorder="1"/>
    <xf numFmtId="0" fontId="0" fillId="0" borderId="22" xfId="0" applyBorder="1" applyAlignment="1">
      <alignment horizontal="left"/>
    </xf>
    <xf numFmtId="0" fontId="0" fillId="0" borderId="22" xfId="0" applyBorder="1" applyAlignment="1">
      <alignment wrapText="1"/>
    </xf>
    <xf numFmtId="0" fontId="0" fillId="0" borderId="22" xfId="0" applyBorder="1"/>
    <xf numFmtId="44" fontId="0" fillId="0" borderId="22" xfId="0" applyNumberFormat="1" applyBorder="1"/>
    <xf numFmtId="0" fontId="0" fillId="0" borderId="22" xfId="0" applyBorder="1" applyAlignment="1">
      <alignment vertical="center" wrapText="1"/>
    </xf>
    <xf numFmtId="0" fontId="0" fillId="3" borderId="22" xfId="0" quotePrefix="1" applyFill="1" applyBorder="1" applyAlignment="1">
      <alignment horizontal="left"/>
    </xf>
    <xf numFmtId="0" fontId="0" fillId="3" borderId="22" xfId="0" applyFill="1" applyBorder="1" applyAlignment="1">
      <alignment horizontal="left"/>
    </xf>
    <xf numFmtId="164" fontId="0" fillId="0" borderId="22" xfId="0" applyNumberFormat="1" applyBorder="1" applyAlignment="1">
      <alignment horizontal="left"/>
    </xf>
    <xf numFmtId="0" fontId="11" fillId="0" borderId="22" xfId="0" applyFont="1" applyBorder="1" applyAlignment="1">
      <alignment horizontal="left"/>
    </xf>
    <xf numFmtId="0" fontId="11" fillId="0" borderId="22" xfId="0" applyFont="1" applyBorder="1" applyAlignment="1">
      <alignment wrapText="1"/>
    </xf>
    <xf numFmtId="0" fontId="7" fillId="0" borderId="22" xfId="0" applyFont="1" applyBorder="1" applyAlignment="1">
      <alignment vertical="center" wrapText="1"/>
    </xf>
    <xf numFmtId="0" fontId="8" fillId="2" borderId="23" xfId="0" applyFont="1" applyFill="1" applyBorder="1" applyAlignment="1">
      <alignment horizontal="left"/>
    </xf>
    <xf numFmtId="0" fontId="0" fillId="2" borderId="23" xfId="0" applyFill="1" applyBorder="1" applyAlignment="1">
      <alignment wrapText="1"/>
    </xf>
    <xf numFmtId="0" fontId="0" fillId="2" borderId="23" xfId="0" applyFill="1" applyBorder="1"/>
    <xf numFmtId="44" fontId="0" fillId="2" borderId="23" xfId="0" applyNumberFormat="1" applyFill="1" applyBorder="1"/>
    <xf numFmtId="9" fontId="21" fillId="0" borderId="0" xfId="0" applyNumberFormat="1" applyFont="1"/>
    <xf numFmtId="44" fontId="21" fillId="0" borderId="0" xfId="0" applyNumberFormat="1" applyFont="1"/>
    <xf numFmtId="44" fontId="21" fillId="0" borderId="7" xfId="0" applyNumberFormat="1" applyFont="1" applyBorder="1"/>
    <xf numFmtId="0" fontId="20" fillId="0" borderId="3" xfId="5" applyFont="1" applyBorder="1" applyAlignment="1">
      <alignment horizontal="left" vertical="center"/>
    </xf>
    <xf numFmtId="0" fontId="20" fillId="0" borderId="4" xfId="5" applyFont="1" applyBorder="1" applyAlignment="1">
      <alignment horizontal="left" vertical="center"/>
    </xf>
    <xf numFmtId="0" fontId="18" fillId="0" borderId="14" xfId="5" applyFont="1" applyBorder="1" applyAlignment="1">
      <alignment horizontal="left" vertical="center"/>
    </xf>
    <xf numFmtId="0" fontId="20" fillId="0" borderId="16" xfId="5" applyFont="1" applyBorder="1" applyAlignment="1">
      <alignment horizontal="left" vertical="center"/>
    </xf>
    <xf numFmtId="0" fontId="22" fillId="0" borderId="14" xfId="5" applyFont="1" applyBorder="1" applyAlignment="1">
      <alignment vertical="center"/>
    </xf>
    <xf numFmtId="0" fontId="23" fillId="0" borderId="15" xfId="5" applyFont="1" applyBorder="1" applyAlignment="1">
      <alignment horizontal="left" vertical="center"/>
    </xf>
    <xf numFmtId="0" fontId="22" fillId="0" borderId="5" xfId="5" applyFont="1" applyBorder="1" applyAlignment="1">
      <alignment vertical="center"/>
    </xf>
    <xf numFmtId="0" fontId="20" fillId="0" borderId="17" xfId="5" applyFont="1" applyBorder="1" applyAlignment="1">
      <alignment horizontal="left" vertical="center"/>
    </xf>
    <xf numFmtId="0" fontId="22" fillId="0" borderId="18" xfId="5" applyFont="1" applyBorder="1" applyAlignment="1">
      <alignment vertical="center"/>
    </xf>
    <xf numFmtId="0" fontId="23" fillId="0" borderId="6" xfId="5" applyFont="1" applyBorder="1" applyAlignment="1">
      <alignment horizontal="left" vertical="center"/>
    </xf>
    <xf numFmtId="0" fontId="20" fillId="0" borderId="6" xfId="5" applyFont="1" applyBorder="1" applyAlignment="1">
      <alignment horizontal="left" vertical="center"/>
    </xf>
    <xf numFmtId="0" fontId="20" fillId="0" borderId="19" xfId="5" applyFont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wrapText="1"/>
    </xf>
    <xf numFmtId="0" fontId="0" fillId="4" borderId="1" xfId="0" applyFill="1" applyBorder="1"/>
    <xf numFmtId="44" fontId="0" fillId="4" borderId="1" xfId="0" applyNumberFormat="1" applyFill="1" applyBorder="1"/>
    <xf numFmtId="0" fontId="6" fillId="3" borderId="22" xfId="0" applyFont="1" applyFill="1" applyBorder="1" applyAlignment="1">
      <alignment wrapText="1"/>
    </xf>
    <xf numFmtId="0" fontId="9" fillId="0" borderId="0" xfId="0" applyFont="1"/>
    <xf numFmtId="0" fontId="24" fillId="0" borderId="0" xfId="0" applyFont="1"/>
    <xf numFmtId="0" fontId="25" fillId="0" borderId="22" xfId="0" applyFont="1" applyBorder="1"/>
    <xf numFmtId="0" fontId="5" fillId="0" borderId="22" xfId="0" applyFont="1" applyBorder="1" applyAlignment="1">
      <alignment vertical="center" wrapText="1"/>
    </xf>
    <xf numFmtId="0" fontId="4" fillId="0" borderId="22" xfId="0" applyFont="1" applyBorder="1"/>
    <xf numFmtId="0" fontId="4" fillId="0" borderId="0" xfId="0" applyFont="1"/>
    <xf numFmtId="0" fontId="4" fillId="0" borderId="22" xfId="0" applyFont="1" applyBorder="1" applyAlignment="1">
      <alignment horizontal="left"/>
    </xf>
    <xf numFmtId="0" fontId="23" fillId="0" borderId="0" xfId="5" applyFont="1" applyAlignment="1">
      <alignment horizontal="left" vertical="center"/>
    </xf>
    <xf numFmtId="0" fontId="20" fillId="0" borderId="0" xfId="5" applyFont="1" applyAlignment="1">
      <alignment horizontal="left" vertical="center"/>
    </xf>
    <xf numFmtId="0" fontId="20" fillId="0" borderId="0" xfId="5" applyFont="1" applyAlignment="1">
      <alignment horizontal="left"/>
    </xf>
    <xf numFmtId="0" fontId="20" fillId="0" borderId="0" xfId="5" applyFont="1" applyAlignment="1">
      <alignment horizontal="left" vertical="center" wrapText="1"/>
    </xf>
    <xf numFmtId="0" fontId="15" fillId="0" borderId="0" xfId="3"/>
    <xf numFmtId="0" fontId="19" fillId="0" borderId="0" xfId="5" applyFont="1" applyAlignment="1">
      <alignment horizontal="center" vertical="center"/>
    </xf>
    <xf numFmtId="0" fontId="18" fillId="0" borderId="0" xfId="5" applyFont="1" applyAlignment="1">
      <alignment horizontal="left" vertical="top"/>
    </xf>
    <xf numFmtId="0" fontId="20" fillId="0" borderId="0" xfId="5" applyFont="1" applyAlignment="1">
      <alignment horizontal="left" vertical="top" wrapText="1"/>
    </xf>
    <xf numFmtId="0" fontId="19" fillId="0" borderId="0" xfId="5" applyFont="1" applyAlignment="1">
      <alignment horizontal="left" vertical="center"/>
    </xf>
    <xf numFmtId="44" fontId="21" fillId="0" borderId="25" xfId="0" applyNumberFormat="1" applyFont="1" applyBorder="1" applyAlignment="1">
      <alignment horizontal="right"/>
    </xf>
    <xf numFmtId="44" fontId="21" fillId="0" borderId="25" xfId="0" applyNumberFormat="1" applyFont="1" applyBorder="1"/>
    <xf numFmtId="44" fontId="0" fillId="0" borderId="24" xfId="0" applyNumberFormat="1" applyBorder="1"/>
    <xf numFmtId="0" fontId="3" fillId="0" borderId="22" xfId="0" applyFont="1" applyBorder="1" applyAlignment="1">
      <alignment horizontal="left"/>
    </xf>
    <xf numFmtId="0" fontId="3" fillId="0" borderId="22" xfId="0" applyFont="1" applyBorder="1" applyAlignment="1">
      <alignment wrapText="1"/>
    </xf>
    <xf numFmtId="0" fontId="3" fillId="0" borderId="22" xfId="0" applyFont="1" applyBorder="1" applyAlignment="1">
      <alignment horizontal="left" wrapText="1"/>
    </xf>
    <xf numFmtId="0" fontId="9" fillId="0" borderId="0" xfId="0" applyFont="1" applyAlignment="1">
      <alignment vertical="center"/>
    </xf>
    <xf numFmtId="0" fontId="3" fillId="3" borderId="22" xfId="0" applyFont="1" applyFill="1" applyBorder="1" applyAlignment="1">
      <alignment wrapText="1"/>
    </xf>
    <xf numFmtId="44" fontId="0" fillId="0" borderId="22" xfId="0" applyNumberFormat="1" applyBorder="1" applyProtection="1">
      <protection locked="0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26" fillId="0" borderId="22" xfId="0" applyFont="1" applyBorder="1" applyAlignment="1">
      <alignment horizontal="left"/>
    </xf>
    <xf numFmtId="0" fontId="26" fillId="0" borderId="22" xfId="0" applyFont="1" applyBorder="1" applyAlignment="1">
      <alignment wrapText="1"/>
    </xf>
    <xf numFmtId="0" fontId="26" fillId="0" borderId="22" xfId="0" applyFont="1" applyBorder="1"/>
    <xf numFmtId="44" fontId="26" fillId="0" borderId="22" xfId="0" applyNumberFormat="1" applyFont="1" applyBorder="1" applyProtection="1">
      <protection locked="0"/>
    </xf>
    <xf numFmtId="44" fontId="26" fillId="0" borderId="22" xfId="0" applyNumberFormat="1" applyFont="1" applyBorder="1"/>
    <xf numFmtId="0" fontId="27" fillId="0" borderId="0" xfId="0" applyFont="1" applyAlignment="1">
      <alignment horizontal="left" vertical="center" wrapText="1"/>
    </xf>
    <xf numFmtId="0" fontId="27" fillId="0" borderId="22" xfId="0" applyFont="1" applyBorder="1" applyAlignment="1">
      <alignment wrapText="1"/>
    </xf>
    <xf numFmtId="0" fontId="27" fillId="0" borderId="0" xfId="0" applyFont="1" applyAlignment="1">
      <alignment horizontal="left" wrapText="1"/>
    </xf>
    <xf numFmtId="0" fontId="26" fillId="0" borderId="0" xfId="0" applyFont="1" applyAlignment="1">
      <alignment horizontal="left" wrapText="1"/>
    </xf>
    <xf numFmtId="0" fontId="26" fillId="0" borderId="0" xfId="0" applyFont="1"/>
    <xf numFmtId="0" fontId="26" fillId="4" borderId="1" xfId="0" applyFont="1" applyFill="1" applyBorder="1"/>
    <xf numFmtId="0" fontId="28" fillId="0" borderId="9" xfId="5" applyFont="1" applyBorder="1" applyAlignment="1">
      <alignment horizontal="center" vertical="center"/>
    </xf>
    <xf numFmtId="0" fontId="28" fillId="0" borderId="0" xfId="5" applyFont="1" applyAlignment="1">
      <alignment horizontal="center" vertical="center"/>
    </xf>
    <xf numFmtId="0" fontId="28" fillId="0" borderId="12" xfId="5" applyFont="1" applyBorder="1" applyAlignment="1">
      <alignment horizontal="center" vertical="center"/>
    </xf>
    <xf numFmtId="0" fontId="29" fillId="0" borderId="15" xfId="5" applyFont="1" applyBorder="1" applyAlignment="1">
      <alignment horizontal="left" vertical="center"/>
    </xf>
    <xf numFmtId="0" fontId="29" fillId="0" borderId="0" xfId="5" applyFont="1" applyAlignment="1">
      <alignment horizontal="left" vertical="center"/>
    </xf>
    <xf numFmtId="0" fontId="29" fillId="0" borderId="6" xfId="5" applyFont="1" applyBorder="1" applyAlignment="1">
      <alignment horizontal="left" vertical="center"/>
    </xf>
    <xf numFmtId="0" fontId="29" fillId="0" borderId="0" xfId="5" applyFont="1" applyAlignment="1">
      <alignment horizontal="left"/>
    </xf>
    <xf numFmtId="0" fontId="29" fillId="0" borderId="0" xfId="5" applyFont="1" applyAlignment="1">
      <alignment horizontal="left" vertical="center" wrapText="1"/>
    </xf>
    <xf numFmtId="0" fontId="29" fillId="0" borderId="6" xfId="5" applyFont="1" applyBorder="1" applyAlignment="1">
      <alignment horizontal="left" vertical="center" wrapText="1"/>
    </xf>
    <xf numFmtId="0" fontId="29" fillId="0" borderId="0" xfId="5" applyFont="1" applyAlignment="1">
      <alignment horizontal="left" vertical="top" wrapText="1"/>
    </xf>
    <xf numFmtId="0" fontId="29" fillId="0" borderId="3" xfId="5" applyFont="1" applyBorder="1" applyAlignment="1">
      <alignment horizontal="left"/>
    </xf>
    <xf numFmtId="0" fontId="26" fillId="2" borderId="23" xfId="0" applyFont="1" applyFill="1" applyBorder="1"/>
    <xf numFmtId="0" fontId="26" fillId="3" borderId="22" xfId="0" applyFont="1" applyFill="1" applyBorder="1"/>
    <xf numFmtId="0" fontId="26" fillId="0" borderId="22" xfId="1" applyFont="1" applyBorder="1" applyAlignment="1">
      <alignment horizontal="left" vertical="top"/>
    </xf>
    <xf numFmtId="0" fontId="26" fillId="0" borderId="22" xfId="0" applyFont="1" applyBorder="1" applyAlignment="1">
      <alignment horizontal="left" vertical="center" wrapText="1"/>
    </xf>
    <xf numFmtId="0" fontId="26" fillId="0" borderId="22" xfId="0" applyFont="1" applyBorder="1" applyAlignment="1">
      <alignment horizontal="center" vertical="center" wrapText="1"/>
    </xf>
    <xf numFmtId="0" fontId="27" fillId="0" borderId="22" xfId="0" applyFont="1" applyBorder="1"/>
    <xf numFmtId="0" fontId="26" fillId="2" borderId="22" xfId="0" applyFont="1" applyFill="1" applyBorder="1"/>
    <xf numFmtId="0" fontId="26" fillId="0" borderId="7" xfId="0" applyFont="1" applyBorder="1"/>
    <xf numFmtId="0" fontId="0" fillId="5" borderId="22" xfId="0" applyFill="1" applyBorder="1" applyAlignment="1">
      <alignment horizontal="left"/>
    </xf>
    <xf numFmtId="0" fontId="0" fillId="5" borderId="22" xfId="0" applyFill="1" applyBorder="1" applyAlignment="1">
      <alignment wrapText="1"/>
    </xf>
    <xf numFmtId="0" fontId="26" fillId="5" borderId="22" xfId="0" applyFont="1" applyFill="1" applyBorder="1"/>
    <xf numFmtId="0" fontId="0" fillId="5" borderId="22" xfId="0" applyFill="1" applyBorder="1"/>
    <xf numFmtId="44" fontId="0" fillId="5" borderId="22" xfId="0" applyNumberFormat="1" applyFill="1" applyBorder="1" applyProtection="1">
      <protection locked="0"/>
    </xf>
    <xf numFmtId="44" fontId="0" fillId="5" borderId="22" xfId="0" applyNumberFormat="1" applyFill="1" applyBorder="1"/>
    <xf numFmtId="0" fontId="0" fillId="0" borderId="26" xfId="0" applyBorder="1" applyAlignment="1">
      <alignment horizontal="left"/>
    </xf>
    <xf numFmtId="0" fontId="0" fillId="0" borderId="26" xfId="0" applyBorder="1" applyAlignment="1">
      <alignment vertical="center" wrapText="1"/>
    </xf>
    <xf numFmtId="0" fontId="26" fillId="0" borderId="26" xfId="0" applyFont="1" applyBorder="1" applyAlignment="1">
      <alignment horizontal="center" vertical="center" wrapText="1"/>
    </xf>
    <xf numFmtId="44" fontId="0" fillId="0" borderId="26" xfId="0" applyNumberFormat="1" applyBorder="1"/>
    <xf numFmtId="0" fontId="0" fillId="0" borderId="25" xfId="0" applyBorder="1" applyAlignment="1">
      <alignment horizontal="left"/>
    </xf>
    <xf numFmtId="0" fontId="0" fillId="0" borderId="25" xfId="0" applyBorder="1" applyAlignment="1">
      <alignment vertical="center" wrapText="1"/>
    </xf>
    <xf numFmtId="0" fontId="26" fillId="0" borderId="25" xfId="0" applyFont="1" applyBorder="1"/>
    <xf numFmtId="44" fontId="0" fillId="0" borderId="25" xfId="0" applyNumberFormat="1" applyBorder="1"/>
    <xf numFmtId="0" fontId="0" fillId="5" borderId="0" xfId="0" applyFill="1"/>
    <xf numFmtId="0" fontId="0" fillId="5" borderId="0" xfId="0" applyFill="1" applyAlignment="1">
      <alignment horizontal="left"/>
    </xf>
    <xf numFmtId="0" fontId="0" fillId="5" borderId="0" xfId="0" applyFill="1" applyAlignment="1">
      <alignment vertical="center" wrapText="1"/>
    </xf>
    <xf numFmtId="0" fontId="26" fillId="5" borderId="0" xfId="0" applyFont="1" applyFill="1"/>
    <xf numFmtId="44" fontId="0" fillId="5" borderId="0" xfId="0" applyNumberFormat="1" applyFill="1" applyProtection="1">
      <protection locked="0"/>
    </xf>
    <xf numFmtId="44" fontId="0" fillId="5" borderId="0" xfId="0" applyNumberFormat="1" applyFill="1"/>
    <xf numFmtId="0" fontId="4" fillId="5" borderId="0" xfId="0" applyFont="1" applyFill="1"/>
    <xf numFmtId="0" fontId="9" fillId="5" borderId="0" xfId="0" applyFont="1" applyFill="1"/>
    <xf numFmtId="0" fontId="0" fillId="5" borderId="22" xfId="0" applyFill="1" applyBorder="1" applyAlignment="1">
      <alignment vertical="center" wrapText="1"/>
    </xf>
    <xf numFmtId="0" fontId="7" fillId="5" borderId="22" xfId="0" applyFont="1" applyFill="1" applyBorder="1" applyAlignment="1">
      <alignment vertical="center" wrapText="1"/>
    </xf>
    <xf numFmtId="0" fontId="26" fillId="5" borderId="22" xfId="0" applyFont="1" applyFill="1" applyBorder="1" applyAlignment="1">
      <alignment horizontal="left" vertical="center" wrapText="1"/>
    </xf>
    <xf numFmtId="0" fontId="5" fillId="5" borderId="22" xfId="0" applyFont="1" applyFill="1" applyBorder="1" applyAlignment="1">
      <alignment wrapText="1"/>
    </xf>
    <xf numFmtId="44" fontId="0" fillId="5" borderId="26" xfId="0" applyNumberFormat="1" applyFill="1" applyBorder="1" applyProtection="1">
      <protection locked="0"/>
    </xf>
    <xf numFmtId="44" fontId="0" fillId="5" borderId="25" xfId="0" applyNumberFormat="1" applyFill="1" applyBorder="1" applyProtection="1">
      <protection locked="0"/>
    </xf>
    <xf numFmtId="0" fontId="26" fillId="5" borderId="22" xfId="0" applyFont="1" applyFill="1" applyBorder="1" applyAlignment="1">
      <alignment horizontal="center" vertical="center" wrapText="1"/>
    </xf>
    <xf numFmtId="0" fontId="8" fillId="0" borderId="0" xfId="0" applyFont="1"/>
    <xf numFmtId="0" fontId="20" fillId="0" borderId="3" xfId="5" applyFont="1" applyBorder="1" applyAlignment="1">
      <alignment horizontal="left"/>
    </xf>
    <xf numFmtId="0" fontId="2" fillId="3" borderId="22" xfId="0" applyFont="1" applyFill="1" applyBorder="1" applyAlignment="1">
      <alignment wrapText="1"/>
    </xf>
    <xf numFmtId="44" fontId="9" fillId="0" borderId="0" xfId="0" applyNumberFormat="1" applyFont="1"/>
    <xf numFmtId="44" fontId="0" fillId="0" borderId="0" xfId="0" applyNumberFormat="1" applyAlignment="1">
      <alignment wrapText="1"/>
    </xf>
    <xf numFmtId="44" fontId="26" fillId="5" borderId="22" xfId="0" applyNumberFormat="1" applyFont="1" applyFill="1" applyBorder="1" applyProtection="1">
      <protection locked="0"/>
    </xf>
    <xf numFmtId="0" fontId="18" fillId="0" borderId="2" xfId="5" applyFont="1" applyBorder="1" applyAlignment="1">
      <alignment vertical="center" wrapText="1"/>
    </xf>
    <xf numFmtId="0" fontId="30" fillId="0" borderId="0" xfId="0" applyFont="1"/>
    <xf numFmtId="0" fontId="31" fillId="0" borderId="0" xfId="8" applyFont="1" applyAlignment="1">
      <alignment vertical="center"/>
    </xf>
    <xf numFmtId="44" fontId="33" fillId="0" borderId="1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/>
    <xf numFmtId="44" fontId="1" fillId="0" borderId="0" xfId="0" applyNumberFormat="1" applyFont="1"/>
    <xf numFmtId="0" fontId="1" fillId="0" borderId="0" xfId="8" applyAlignment="1">
      <alignment vertical="center"/>
    </xf>
    <xf numFmtId="0" fontId="1" fillId="6" borderId="0" xfId="0" applyFont="1" applyFill="1" applyAlignment="1">
      <alignment vertical="center"/>
    </xf>
    <xf numFmtId="0" fontId="2" fillId="5" borderId="0" xfId="0" applyFont="1" applyFill="1"/>
    <xf numFmtId="0" fontId="2" fillId="5" borderId="22" xfId="0" applyFont="1" applyFill="1" applyBorder="1" applyAlignment="1">
      <alignment wrapText="1"/>
    </xf>
    <xf numFmtId="0" fontId="0" fillId="5" borderId="22" xfId="0" applyFill="1" applyBorder="1" applyAlignment="1">
      <alignment horizontal="left" vertical="center" wrapText="1"/>
    </xf>
    <xf numFmtId="164" fontId="0" fillId="5" borderId="22" xfId="0" applyNumberFormat="1" applyFill="1" applyBorder="1" applyAlignment="1">
      <alignment horizontal="left"/>
    </xf>
    <xf numFmtId="0" fontId="2" fillId="5" borderId="22" xfId="0" applyFont="1" applyFill="1" applyBorder="1" applyAlignment="1">
      <alignment horizontal="left"/>
    </xf>
    <xf numFmtId="44" fontId="32" fillId="7" borderId="1" xfId="0" applyNumberFormat="1" applyFont="1" applyFill="1" applyBorder="1" applyAlignment="1">
      <alignment vertical="center"/>
    </xf>
    <xf numFmtId="0" fontId="32" fillId="3" borderId="1" xfId="0" applyFont="1" applyFill="1" applyBorder="1" applyAlignment="1">
      <alignment horizontal="center" vertical="center"/>
    </xf>
    <xf numFmtId="0" fontId="32" fillId="7" borderId="1" xfId="0" applyFont="1" applyFill="1" applyBorder="1" applyAlignment="1">
      <alignment horizontal="left" vertical="center"/>
    </xf>
    <xf numFmtId="0" fontId="32" fillId="3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left"/>
    </xf>
    <xf numFmtId="44" fontId="32" fillId="7" borderId="1" xfId="0" applyNumberFormat="1" applyFont="1" applyFill="1" applyBorder="1" applyAlignment="1">
      <alignment horizontal="center" vertical="center"/>
    </xf>
    <xf numFmtId="44" fontId="33" fillId="0" borderId="1" xfId="0" applyNumberFormat="1" applyFont="1" applyBorder="1" applyAlignment="1">
      <alignment horizontal="center"/>
    </xf>
    <xf numFmtId="0" fontId="15" fillId="0" borderId="0" xfId="3" applyFont="1"/>
    <xf numFmtId="0" fontId="29" fillId="0" borderId="3" xfId="5" applyFont="1" applyBorder="1" applyAlignment="1">
      <alignment horizontal="left" vertical="center"/>
    </xf>
    <xf numFmtId="0" fontId="34" fillId="0" borderId="3" xfId="5" applyFont="1" applyBorder="1"/>
    <xf numFmtId="0" fontId="26" fillId="0" borderId="26" xfId="0" applyFont="1" applyBorder="1"/>
    <xf numFmtId="0" fontId="26" fillId="0" borderId="0" xfId="0" applyFont="1" applyAlignment="1">
      <alignment horizontal="right"/>
    </xf>
    <xf numFmtId="0" fontId="26" fillId="0" borderId="0" xfId="8" applyFont="1" applyAlignment="1">
      <alignment vertical="center"/>
    </xf>
  </cellXfs>
  <cellStyles count="9">
    <cellStyle name="Euro" xfId="2" xr:uid="{7D17AA7C-4143-4821-A29C-13EFBCA6128A}"/>
    <cellStyle name="Navadno" xfId="0" builtinId="0"/>
    <cellStyle name="Navadno 10 2" xfId="8" xr:uid="{E5FB5419-D82D-4C18-B5B8-B5CC3E21C5D7}"/>
    <cellStyle name="Navadno 2" xfId="1" xr:uid="{00000000-0005-0000-0000-000031000000}"/>
    <cellStyle name="Navadno 2 2" xfId="4" xr:uid="{BECEA21C-D36F-4AE1-BFC3-86B11B157012}"/>
    <cellStyle name="Navadno 3" xfId="6" xr:uid="{DD40BD25-5FF9-4416-A239-9872D1FCB2FE}"/>
    <cellStyle name="Normal 2" xfId="5" xr:uid="{6262C1D0-E73F-4AC6-9DB5-6957CF7E7D4F}"/>
    <cellStyle name="Normal 2 2" xfId="7" xr:uid="{57B1BC7F-32BA-42E7-945F-E7A563372A1D}"/>
    <cellStyle name="Normal 3" xfId="3" xr:uid="{81F57274-826D-4BD6-8E6F-AEBBF39402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FEDDA-9D2E-4314-8DB9-D5557B5ECC42}">
  <sheetPr>
    <pageSetUpPr fitToPage="1"/>
  </sheetPr>
  <dimension ref="A1:K33"/>
  <sheetViews>
    <sheetView zoomScale="120" zoomScaleNormal="120" workbookViewId="0">
      <pane ySplit="1" topLeftCell="A14" activePane="bottomLeft" state="frozen"/>
      <selection pane="bottomLeft" activeCell="D27" sqref="D27"/>
    </sheetView>
  </sheetViews>
  <sheetFormatPr defaultColWidth="9" defaultRowHeight="15" x14ac:dyDescent="0.25"/>
  <cols>
    <col min="1" max="1" width="21.28515625" style="4" customWidth="1"/>
    <col min="2" max="2" width="13.5703125" style="1" customWidth="1"/>
    <col min="3" max="3" width="30.5703125" customWidth="1"/>
    <col min="4" max="4" width="23.7109375" customWidth="1"/>
    <col min="5" max="5" width="21.140625" style="3" customWidth="1"/>
    <col min="6" max="6" width="10.28515625" style="3" customWidth="1"/>
    <col min="7" max="7" width="12" bestFit="1" customWidth="1"/>
    <col min="9" max="9" width="9" style="72"/>
  </cols>
  <sheetData>
    <row r="1" spans="1:9" ht="14.45" customHeight="1" x14ac:dyDescent="0.25">
      <c r="A1" s="19"/>
      <c r="B1" s="25"/>
      <c r="C1" s="20"/>
      <c r="D1" s="20"/>
      <c r="E1" s="20"/>
      <c r="F1" s="21"/>
    </row>
    <row r="2" spans="1:9" ht="29.25" customHeight="1" x14ac:dyDescent="0.25">
      <c r="A2" s="27"/>
      <c r="B2" s="87"/>
      <c r="C2" s="111" t="s">
        <v>216</v>
      </c>
      <c r="D2" s="84"/>
      <c r="E2" s="84"/>
      <c r="F2" s="28"/>
    </row>
    <row r="3" spans="1:9" ht="15" customHeight="1" thickBot="1" x14ac:dyDescent="0.3">
      <c r="A3" s="22"/>
      <c r="B3" s="23"/>
      <c r="C3" s="23"/>
      <c r="D3" s="23"/>
      <c r="E3" s="23"/>
      <c r="F3" s="24"/>
    </row>
    <row r="4" spans="1:9" ht="15" customHeight="1" x14ac:dyDescent="0.25">
      <c r="A4" s="84"/>
      <c r="B4" s="84"/>
      <c r="C4" s="84"/>
      <c r="D4" s="84"/>
      <c r="E4" s="84"/>
      <c r="F4" s="84"/>
    </row>
    <row r="5" spans="1:9" x14ac:dyDescent="0.25">
      <c r="A5" s="83"/>
      <c r="B5" s="83"/>
      <c r="C5" s="83"/>
      <c r="D5" s="83"/>
      <c r="E5" s="83"/>
      <c r="F5" s="83"/>
    </row>
    <row r="6" spans="1:9" s="2" customFormat="1" ht="18" customHeight="1" x14ac:dyDescent="0.25">
      <c r="A6" s="59" t="s">
        <v>327</v>
      </c>
      <c r="B6" s="60" t="s">
        <v>176</v>
      </c>
      <c r="C6" s="26"/>
      <c r="D6" s="26"/>
      <c r="E6" s="26"/>
      <c r="F6" s="58"/>
      <c r="I6" s="94"/>
    </row>
    <row r="7" spans="1:9" s="2" customFormat="1" ht="18" customHeight="1" x14ac:dyDescent="0.25">
      <c r="A7" s="61"/>
      <c r="B7" s="79" t="s">
        <v>318</v>
      </c>
      <c r="C7" s="80"/>
      <c r="D7" s="80"/>
      <c r="E7" s="80"/>
      <c r="F7" s="62"/>
      <c r="I7" s="94"/>
    </row>
    <row r="8" spans="1:9" s="2" customFormat="1" ht="18" customHeight="1" x14ac:dyDescent="0.25">
      <c r="A8" s="63"/>
      <c r="B8" s="64" t="s">
        <v>177</v>
      </c>
      <c r="C8" s="65"/>
      <c r="D8" s="65"/>
      <c r="E8" s="65"/>
      <c r="F8" s="66"/>
      <c r="I8" s="94"/>
    </row>
    <row r="9" spans="1:9" ht="16.5" x14ac:dyDescent="0.3">
      <c r="A9" s="83"/>
      <c r="B9" s="81"/>
      <c r="C9" s="81"/>
      <c r="D9" s="81"/>
      <c r="E9" s="81"/>
      <c r="F9" s="81"/>
    </row>
    <row r="10" spans="1:9" x14ac:dyDescent="0.25">
      <c r="A10"/>
      <c r="B10"/>
      <c r="E10"/>
      <c r="F10"/>
    </row>
    <row r="11" spans="1:9" s="2" customFormat="1" ht="14.45" customHeight="1" x14ac:dyDescent="0.25">
      <c r="A11" s="57" t="s">
        <v>175</v>
      </c>
      <c r="B11" s="26" t="s">
        <v>178</v>
      </c>
      <c r="C11" s="26"/>
      <c r="D11" s="26"/>
      <c r="E11" s="26"/>
      <c r="F11" s="58"/>
      <c r="I11" s="94"/>
    </row>
    <row r="12" spans="1:9" ht="16.5" x14ac:dyDescent="0.25">
      <c r="A12" s="14"/>
      <c r="B12" s="82"/>
      <c r="C12" s="82"/>
      <c r="D12" s="82"/>
      <c r="E12" s="82"/>
      <c r="F12" s="15"/>
    </row>
    <row r="13" spans="1:9" ht="16.5" x14ac:dyDescent="0.25">
      <c r="A13" s="16"/>
      <c r="B13" s="17"/>
      <c r="C13" s="17"/>
      <c r="D13" s="17"/>
      <c r="E13" s="17"/>
      <c r="F13" s="18"/>
    </row>
    <row r="14" spans="1:9" ht="16.5" x14ac:dyDescent="0.25">
      <c r="A14" s="85"/>
      <c r="B14" s="86"/>
      <c r="C14" s="86"/>
      <c r="D14" s="86"/>
      <c r="E14" s="86"/>
      <c r="F14" s="86"/>
    </row>
    <row r="15" spans="1:9" x14ac:dyDescent="0.25">
      <c r="A15" s="83"/>
      <c r="B15" s="83"/>
      <c r="C15" s="83"/>
      <c r="D15" s="83"/>
      <c r="E15" s="83"/>
      <c r="F15"/>
    </row>
    <row r="16" spans="1:9" s="2" customFormat="1" ht="39" customHeight="1" x14ac:dyDescent="0.25">
      <c r="A16" s="164" t="s">
        <v>321</v>
      </c>
      <c r="B16" s="55" t="s">
        <v>320</v>
      </c>
      <c r="C16" s="55"/>
      <c r="D16" s="55"/>
      <c r="E16" s="55"/>
      <c r="F16" s="56"/>
      <c r="I16" s="94"/>
    </row>
    <row r="17" spans="1:11" ht="16.5" x14ac:dyDescent="0.3">
      <c r="A17" s="83"/>
      <c r="B17" s="81"/>
      <c r="C17" s="81"/>
      <c r="D17" s="81"/>
      <c r="E17" s="81"/>
      <c r="F17"/>
      <c r="K17" s="2"/>
    </row>
    <row r="18" spans="1:11" x14ac:dyDescent="0.25">
      <c r="A18"/>
      <c r="B18"/>
      <c r="E18"/>
    </row>
    <row r="19" spans="1:11" ht="39.950000000000003" customHeight="1" x14ac:dyDescent="0.25">
      <c r="A19" s="182" t="s">
        <v>308</v>
      </c>
      <c r="B19" s="182"/>
      <c r="C19" s="180" t="s">
        <v>309</v>
      </c>
      <c r="D19" s="180" t="s">
        <v>310</v>
      </c>
      <c r="E19" s="182" t="s">
        <v>311</v>
      </c>
      <c r="F19" s="182"/>
    </row>
    <row r="20" spans="1:11" ht="39.950000000000003" customHeight="1" x14ac:dyDescent="0.3">
      <c r="A20" s="183" t="s">
        <v>316</v>
      </c>
      <c r="B20" s="183"/>
      <c r="C20" s="167">
        <f>Sklop_1!F150</f>
        <v>0</v>
      </c>
      <c r="D20" s="167">
        <f>Sklop_1!F151</f>
        <v>0</v>
      </c>
      <c r="E20" s="185">
        <f>Sklop_1!F152</f>
        <v>0</v>
      </c>
      <c r="F20" s="185"/>
    </row>
    <row r="21" spans="1:11" ht="39.950000000000003" customHeight="1" x14ac:dyDescent="0.3">
      <c r="A21" s="183" t="s">
        <v>315</v>
      </c>
      <c r="B21" s="183"/>
      <c r="C21" s="167">
        <f>Sklop_2!F55</f>
        <v>0</v>
      </c>
      <c r="D21" s="167">
        <f>Sklop_2!F56</f>
        <v>0</v>
      </c>
      <c r="E21" s="185">
        <f>Sklop_2!F57</f>
        <v>0</v>
      </c>
      <c r="F21" s="185"/>
    </row>
    <row r="22" spans="1:11" ht="39.950000000000003" customHeight="1" x14ac:dyDescent="0.3">
      <c r="A22" s="183" t="s">
        <v>314</v>
      </c>
      <c r="B22" s="183"/>
      <c r="C22" s="167">
        <f>Sklop_3!F40</f>
        <v>0</v>
      </c>
      <c r="D22" s="167">
        <f>Sklop_3!F41</f>
        <v>0</v>
      </c>
      <c r="E22" s="185">
        <f>Sklop_3!F42</f>
        <v>0</v>
      </c>
      <c r="F22" s="185"/>
    </row>
    <row r="23" spans="1:11" ht="39.950000000000003" customHeight="1" x14ac:dyDescent="0.3">
      <c r="A23" s="183" t="s">
        <v>313</v>
      </c>
      <c r="B23" s="183"/>
      <c r="C23" s="167">
        <f>Sklop_4!F35</f>
        <v>0</v>
      </c>
      <c r="D23" s="167">
        <f>Sklop_4!F36</f>
        <v>0</v>
      </c>
      <c r="E23" s="185">
        <f>Sklop_4!F37</f>
        <v>0</v>
      </c>
      <c r="F23" s="185"/>
    </row>
    <row r="24" spans="1:11" ht="39.950000000000003" customHeight="1" x14ac:dyDescent="0.25">
      <c r="A24" s="181" t="s">
        <v>312</v>
      </c>
      <c r="B24" s="181"/>
      <c r="C24" s="179">
        <f>SUM(C20:C23)</f>
        <v>0</v>
      </c>
      <c r="D24" s="179">
        <f t="shared" ref="D24:E24" si="0">SUM(D20:D23)</f>
        <v>0</v>
      </c>
      <c r="E24" s="184">
        <f t="shared" si="0"/>
        <v>0</v>
      </c>
      <c r="F24" s="184"/>
    </row>
    <row r="25" spans="1:11" x14ac:dyDescent="0.25">
      <c r="C25" s="162"/>
      <c r="E25"/>
    </row>
    <row r="26" spans="1:11" x14ac:dyDescent="0.25">
      <c r="A26" s="168"/>
      <c r="B26" s="169"/>
      <c r="C26" s="170"/>
      <c r="D26" s="170"/>
      <c r="E26" s="171"/>
    </row>
    <row r="27" spans="1:11" s="165" customFormat="1" x14ac:dyDescent="0.25">
      <c r="A27" s="168" t="s">
        <v>323</v>
      </c>
      <c r="B27" s="108"/>
      <c r="C27" s="108" t="s">
        <v>322</v>
      </c>
      <c r="D27" s="108"/>
      <c r="E27" s="108"/>
    </row>
    <row r="28" spans="1:11" s="165" customFormat="1" x14ac:dyDescent="0.25">
      <c r="A28" s="168"/>
      <c r="B28" s="108"/>
      <c r="C28" s="108"/>
      <c r="D28" s="108"/>
      <c r="E28" s="108"/>
    </row>
    <row r="29" spans="1:11" s="165" customFormat="1" x14ac:dyDescent="0.25">
      <c r="A29" s="168"/>
      <c r="B29" s="108"/>
      <c r="C29" s="108"/>
      <c r="D29" s="108"/>
      <c r="E29" s="108"/>
    </row>
    <row r="30" spans="1:11" s="166" customFormat="1" x14ac:dyDescent="0.25">
      <c r="A30" s="172"/>
      <c r="B30" s="172"/>
      <c r="C30" s="173" t="s">
        <v>324</v>
      </c>
      <c r="D30" s="172"/>
      <c r="E30" s="172"/>
    </row>
    <row r="31" spans="1:11" x14ac:dyDescent="0.25">
      <c r="A31" s="168"/>
      <c r="B31" s="169"/>
      <c r="C31" s="170"/>
      <c r="D31" s="170"/>
      <c r="E31" s="171"/>
    </row>
    <row r="32" spans="1:11" x14ac:dyDescent="0.25">
      <c r="A32" s="168"/>
      <c r="B32" s="169"/>
      <c r="C32" s="170"/>
      <c r="D32" s="170"/>
      <c r="E32" s="171"/>
    </row>
    <row r="33" spans="1:5" x14ac:dyDescent="0.25">
      <c r="A33" s="168"/>
      <c r="B33" s="169"/>
      <c r="C33" s="170"/>
      <c r="D33" s="170"/>
      <c r="E33" s="171"/>
    </row>
  </sheetData>
  <mergeCells count="12">
    <mergeCell ref="E24:F24"/>
    <mergeCell ref="E19:F19"/>
    <mergeCell ref="E20:F20"/>
    <mergeCell ref="E21:F21"/>
    <mergeCell ref="E22:F22"/>
    <mergeCell ref="E23:F23"/>
    <mergeCell ref="A24:B24"/>
    <mergeCell ref="A19:B19"/>
    <mergeCell ref="A20:B20"/>
    <mergeCell ref="A21:B21"/>
    <mergeCell ref="A22:B22"/>
    <mergeCell ref="A23:B23"/>
  </mergeCells>
  <pageMargins left="0.74803149606299213" right="0.74803149606299213" top="0.98425196850393704" bottom="0.98425196850393704" header="0.51181102362204722" footer="0.51181102362204722"/>
  <pageSetup paperSize="9" scale="71" fitToHeight="0" orientation="portrait" r:id="rId1"/>
  <headerFooter>
    <oddFooter>&amp;C&amp;P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1"/>
  <sheetViews>
    <sheetView zoomScale="140" zoomScaleNormal="140" workbookViewId="0">
      <pane ySplit="1" topLeftCell="A38" activePane="bottomLeft" state="frozen"/>
      <selection pane="bottomLeft" activeCell="D1" sqref="D1:D1048576"/>
    </sheetView>
  </sheetViews>
  <sheetFormatPr defaultColWidth="9" defaultRowHeight="15" x14ac:dyDescent="0.25"/>
  <cols>
    <col min="1" max="1" width="18.42578125" style="4" customWidth="1"/>
    <col min="2" max="2" width="37.28515625" style="1" customWidth="1"/>
    <col min="3" max="3" width="15.140625" style="108" customWidth="1"/>
    <col min="4" max="4" width="9" style="108"/>
    <col min="5" max="5" width="13.42578125" style="3" customWidth="1"/>
    <col min="6" max="6" width="17.7109375" style="3" customWidth="1"/>
    <col min="7" max="7" width="12" bestFit="1" customWidth="1"/>
    <col min="9" max="9" width="9" style="72"/>
  </cols>
  <sheetData>
    <row r="1" spans="1:9" ht="14.45" customHeight="1" x14ac:dyDescent="0.25">
      <c r="A1" s="19"/>
      <c r="B1" s="25"/>
      <c r="C1" s="110"/>
      <c r="D1" s="110"/>
      <c r="E1" s="20"/>
      <c r="F1" s="21"/>
    </row>
    <row r="2" spans="1:9" ht="26.25" customHeight="1" x14ac:dyDescent="0.25">
      <c r="A2" s="27"/>
      <c r="B2" s="87"/>
      <c r="C2" s="111" t="s">
        <v>216</v>
      </c>
      <c r="D2" s="111"/>
      <c r="E2" s="84"/>
      <c r="F2" s="28"/>
    </row>
    <row r="3" spans="1:9" ht="7.5" customHeight="1" x14ac:dyDescent="0.25">
      <c r="A3" s="27"/>
      <c r="B3" s="87"/>
      <c r="C3" s="111"/>
      <c r="D3" s="111"/>
      <c r="E3" s="84"/>
      <c r="F3" s="28"/>
    </row>
    <row r="4" spans="1:9" ht="21" customHeight="1" thickBot="1" x14ac:dyDescent="0.3">
      <c r="A4" s="22"/>
      <c r="B4" s="23"/>
      <c r="C4" s="112" t="s">
        <v>317</v>
      </c>
      <c r="D4" s="112"/>
      <c r="E4" s="23"/>
      <c r="F4" s="24"/>
    </row>
    <row r="5" spans="1:9" ht="23.25" x14ac:dyDescent="0.25">
      <c r="A5" s="84"/>
      <c r="B5" s="84"/>
      <c r="C5" s="111"/>
      <c r="D5" s="111"/>
      <c r="E5" s="84"/>
      <c r="F5" s="84"/>
    </row>
    <row r="6" spans="1:9" x14ac:dyDescent="0.25">
      <c r="A6" s="83"/>
      <c r="B6" s="83"/>
      <c r="C6" s="83"/>
      <c r="D6" s="186"/>
      <c r="E6" s="83"/>
      <c r="F6" s="83"/>
    </row>
    <row r="7" spans="1:9" s="2" customFormat="1" ht="18" customHeight="1" x14ac:dyDescent="0.25">
      <c r="A7" s="59" t="s">
        <v>327</v>
      </c>
      <c r="B7" s="60" t="s">
        <v>176</v>
      </c>
      <c r="C7" s="113"/>
      <c r="D7" s="113"/>
      <c r="E7" s="26"/>
      <c r="F7" s="58"/>
      <c r="I7" s="94"/>
    </row>
    <row r="8" spans="1:9" s="2" customFormat="1" ht="18" customHeight="1" x14ac:dyDescent="0.25">
      <c r="A8" s="61"/>
      <c r="B8" s="79" t="s">
        <v>318</v>
      </c>
      <c r="C8" s="114"/>
      <c r="D8" s="114"/>
      <c r="E8" s="80"/>
      <c r="F8" s="62"/>
      <c r="I8" s="94"/>
    </row>
    <row r="9" spans="1:9" s="2" customFormat="1" ht="18" customHeight="1" x14ac:dyDescent="0.25">
      <c r="A9" s="63"/>
      <c r="B9" s="64" t="s">
        <v>177</v>
      </c>
      <c r="C9" s="115"/>
      <c r="D9" s="115"/>
      <c r="E9" s="65"/>
      <c r="F9" s="66"/>
      <c r="I9" s="94"/>
    </row>
    <row r="10" spans="1:9" ht="16.5" x14ac:dyDescent="0.3">
      <c r="A10" s="83"/>
      <c r="B10" s="81"/>
      <c r="C10" s="116"/>
      <c r="D10" s="116"/>
      <c r="E10" s="81"/>
      <c r="F10" s="81"/>
    </row>
    <row r="11" spans="1:9" x14ac:dyDescent="0.25">
      <c r="A11"/>
      <c r="B11"/>
      <c r="E11"/>
      <c r="F11"/>
    </row>
    <row r="12" spans="1:9" s="2" customFormat="1" ht="14.45" customHeight="1" x14ac:dyDescent="0.25">
      <c r="A12" s="57" t="s">
        <v>175</v>
      </c>
      <c r="B12" s="26" t="s">
        <v>178</v>
      </c>
      <c r="C12" s="113"/>
      <c r="D12" s="113"/>
      <c r="E12" s="26"/>
      <c r="F12" s="58"/>
      <c r="I12" s="94"/>
    </row>
    <row r="13" spans="1:9" ht="16.5" x14ac:dyDescent="0.25">
      <c r="A13" s="14"/>
      <c r="B13" s="82"/>
      <c r="C13" s="117"/>
      <c r="D13" s="117"/>
      <c r="E13" s="82"/>
      <c r="F13" s="15"/>
    </row>
    <row r="14" spans="1:9" ht="16.5" x14ac:dyDescent="0.25">
      <c r="A14" s="16"/>
      <c r="B14" s="17"/>
      <c r="C14" s="118"/>
      <c r="D14" s="118"/>
      <c r="E14" s="17"/>
      <c r="F14" s="18"/>
    </row>
    <row r="15" spans="1:9" ht="16.5" x14ac:dyDescent="0.25">
      <c r="A15" s="85"/>
      <c r="B15" s="86"/>
      <c r="C15" s="119"/>
      <c r="D15" s="119"/>
      <c r="E15" s="86"/>
      <c r="F15" s="86"/>
    </row>
    <row r="16" spans="1:9" x14ac:dyDescent="0.25">
      <c r="A16" s="83"/>
      <c r="B16" s="83"/>
      <c r="C16" s="83"/>
      <c r="D16" s="186"/>
      <c r="E16" s="83"/>
      <c r="F16"/>
    </row>
    <row r="17" spans="1:11" s="2" customFormat="1" ht="39" customHeight="1" x14ac:dyDescent="0.25">
      <c r="A17" s="164" t="s">
        <v>321</v>
      </c>
      <c r="B17" s="55" t="s">
        <v>320</v>
      </c>
      <c r="C17" s="55"/>
      <c r="D17" s="187"/>
      <c r="E17" s="55"/>
      <c r="F17" s="56"/>
      <c r="I17" s="94"/>
    </row>
    <row r="18" spans="1:11" ht="16.5" x14ac:dyDescent="0.3">
      <c r="A18" s="83"/>
      <c r="B18" s="81"/>
      <c r="C18" s="116"/>
      <c r="D18" s="116"/>
      <c r="E18" s="81"/>
      <c r="F18"/>
      <c r="K18" s="2"/>
    </row>
    <row r="19" spans="1:11" x14ac:dyDescent="0.25">
      <c r="A19"/>
      <c r="B19"/>
      <c r="E19"/>
      <c r="F19"/>
    </row>
    <row r="20" spans="1:11" ht="16.5" x14ac:dyDescent="0.3">
      <c r="A20" s="10"/>
      <c r="B20" s="13"/>
      <c r="C20" s="120"/>
      <c r="D20" s="188"/>
      <c r="E20" s="11"/>
      <c r="F20" s="12"/>
    </row>
    <row r="21" spans="1:11" x14ac:dyDescent="0.25">
      <c r="A21"/>
      <c r="B21"/>
      <c r="E21"/>
      <c r="F21"/>
    </row>
    <row r="22" spans="1:11" x14ac:dyDescent="0.25">
      <c r="A22" s="67" t="s">
        <v>0</v>
      </c>
      <c r="B22" s="68" t="s">
        <v>1</v>
      </c>
      <c r="C22" s="109" t="s">
        <v>2</v>
      </c>
      <c r="D22" s="109" t="s">
        <v>3</v>
      </c>
      <c r="E22" s="70" t="s">
        <v>4</v>
      </c>
      <c r="F22" s="70" t="s">
        <v>5</v>
      </c>
    </row>
    <row r="23" spans="1:11" x14ac:dyDescent="0.25">
      <c r="A23" s="48" t="s">
        <v>6</v>
      </c>
      <c r="B23" s="49"/>
      <c r="C23" s="121"/>
      <c r="D23" s="121"/>
      <c r="E23" s="51"/>
      <c r="F23" s="51"/>
    </row>
    <row r="24" spans="1:11" x14ac:dyDescent="0.25">
      <c r="A24" s="33">
        <v>1</v>
      </c>
      <c r="B24" s="34" t="s">
        <v>7</v>
      </c>
      <c r="C24" s="122"/>
      <c r="D24" s="122"/>
      <c r="E24" s="36"/>
      <c r="F24" s="36"/>
    </row>
    <row r="25" spans="1:11" x14ac:dyDescent="0.25">
      <c r="A25" s="99" t="s">
        <v>8</v>
      </c>
      <c r="B25" s="100" t="s">
        <v>9</v>
      </c>
      <c r="C25" s="101" t="s">
        <v>186</v>
      </c>
      <c r="D25" s="101">
        <v>1</v>
      </c>
      <c r="E25" s="102"/>
      <c r="F25" s="103">
        <f t="shared" ref="F25:F36" si="0">+E25*D25</f>
        <v>0</v>
      </c>
      <c r="G25" s="77"/>
      <c r="H25" s="72"/>
    </row>
    <row r="26" spans="1:11" ht="30" x14ac:dyDescent="0.25">
      <c r="A26" s="99" t="s">
        <v>8</v>
      </c>
      <c r="B26" s="104" t="s">
        <v>190</v>
      </c>
      <c r="C26" s="101"/>
      <c r="D26" s="101">
        <v>1</v>
      </c>
      <c r="E26" s="102"/>
      <c r="F26" s="103">
        <f t="shared" si="0"/>
        <v>0</v>
      </c>
      <c r="G26" s="77"/>
    </row>
    <row r="27" spans="1:11" ht="45" x14ac:dyDescent="0.25">
      <c r="A27" s="99" t="s">
        <v>8</v>
      </c>
      <c r="B27" s="104" t="s">
        <v>191</v>
      </c>
      <c r="C27" s="101"/>
      <c r="D27" s="101">
        <v>1</v>
      </c>
      <c r="E27" s="102"/>
      <c r="F27" s="103">
        <f t="shared" si="0"/>
        <v>0</v>
      </c>
      <c r="G27" s="77"/>
    </row>
    <row r="28" spans="1:11" ht="30" x14ac:dyDescent="0.25">
      <c r="A28" s="99" t="s">
        <v>8</v>
      </c>
      <c r="B28" s="104" t="s">
        <v>192</v>
      </c>
      <c r="C28" s="101"/>
      <c r="D28" s="101">
        <v>1</v>
      </c>
      <c r="E28" s="102"/>
      <c r="F28" s="103">
        <f t="shared" si="0"/>
        <v>0</v>
      </c>
      <c r="G28" s="77"/>
    </row>
    <row r="29" spans="1:11" ht="30" x14ac:dyDescent="0.25">
      <c r="A29" s="99" t="s">
        <v>8</v>
      </c>
      <c r="B29" s="105" t="s">
        <v>10</v>
      </c>
      <c r="C29" s="101"/>
      <c r="D29" s="101">
        <v>1</v>
      </c>
      <c r="E29" s="102"/>
      <c r="F29" s="103">
        <f t="shared" si="0"/>
        <v>0</v>
      </c>
      <c r="G29" s="77"/>
    </row>
    <row r="30" spans="1:11" ht="30" x14ac:dyDescent="0.25">
      <c r="A30" s="99" t="s">
        <v>8</v>
      </c>
      <c r="B30" s="106" t="s">
        <v>194</v>
      </c>
      <c r="C30" s="101"/>
      <c r="D30" s="101">
        <v>1</v>
      </c>
      <c r="E30" s="102"/>
      <c r="F30" s="103">
        <f t="shared" si="0"/>
        <v>0</v>
      </c>
      <c r="G30" s="77"/>
    </row>
    <row r="31" spans="1:11" ht="27" customHeight="1" x14ac:dyDescent="0.25">
      <c r="A31" s="99" t="s">
        <v>8</v>
      </c>
      <c r="B31" s="106" t="s">
        <v>197</v>
      </c>
      <c r="C31" s="101"/>
      <c r="D31" s="101">
        <v>1</v>
      </c>
      <c r="E31" s="102"/>
      <c r="F31" s="103">
        <f t="shared" si="0"/>
        <v>0</v>
      </c>
      <c r="G31" s="77"/>
      <c r="H31" s="72"/>
    </row>
    <row r="32" spans="1:11" ht="30" x14ac:dyDescent="0.25">
      <c r="A32" s="99" t="s">
        <v>8</v>
      </c>
      <c r="B32" s="107" t="s">
        <v>195</v>
      </c>
      <c r="C32" s="101"/>
      <c r="D32" s="101">
        <v>1</v>
      </c>
      <c r="E32" s="102"/>
      <c r="F32" s="103">
        <f t="shared" si="0"/>
        <v>0</v>
      </c>
      <c r="G32" s="77"/>
    </row>
    <row r="33" spans="1:8" ht="45" x14ac:dyDescent="0.25">
      <c r="A33" s="99" t="s">
        <v>8</v>
      </c>
      <c r="B33" s="106" t="s">
        <v>193</v>
      </c>
      <c r="D33" s="101">
        <v>1</v>
      </c>
      <c r="E33" s="102"/>
      <c r="F33" s="103">
        <f t="shared" si="0"/>
        <v>0</v>
      </c>
      <c r="G33" s="77"/>
      <c r="H33" s="72"/>
    </row>
    <row r="34" spans="1:8" x14ac:dyDescent="0.25">
      <c r="A34" s="99" t="s">
        <v>202</v>
      </c>
      <c r="B34" s="100" t="s">
        <v>11</v>
      </c>
      <c r="C34" s="101" t="s">
        <v>201</v>
      </c>
      <c r="D34" s="101">
        <v>5</v>
      </c>
      <c r="E34" s="102"/>
      <c r="F34" s="103">
        <f t="shared" si="0"/>
        <v>0</v>
      </c>
      <c r="G34" s="77"/>
    </row>
    <row r="35" spans="1:8" x14ac:dyDescent="0.25">
      <c r="A35" s="99" t="s">
        <v>13</v>
      </c>
      <c r="B35" s="100" t="s">
        <v>14</v>
      </c>
      <c r="C35" s="101"/>
      <c r="D35" s="101">
        <v>12</v>
      </c>
      <c r="E35" s="102"/>
      <c r="F35" s="103">
        <f t="shared" si="0"/>
        <v>0</v>
      </c>
      <c r="G35" s="77"/>
    </row>
    <row r="36" spans="1:8" ht="30" x14ac:dyDescent="0.25">
      <c r="A36" s="37" t="s">
        <v>119</v>
      </c>
      <c r="B36" s="38" t="s">
        <v>120</v>
      </c>
      <c r="C36" s="101" t="s">
        <v>121</v>
      </c>
      <c r="D36" s="101">
        <v>1</v>
      </c>
      <c r="E36" s="102"/>
      <c r="F36" s="40">
        <f t="shared" si="0"/>
        <v>0</v>
      </c>
      <c r="G36" s="77"/>
    </row>
    <row r="37" spans="1:8" x14ac:dyDescent="0.25">
      <c r="A37" s="42" t="s">
        <v>22</v>
      </c>
      <c r="B37" s="34" t="s">
        <v>23</v>
      </c>
      <c r="C37" s="122"/>
      <c r="D37" s="122"/>
      <c r="E37" s="36"/>
      <c r="F37" s="36"/>
    </row>
    <row r="38" spans="1:8" x14ac:dyDescent="0.25">
      <c r="A38" s="37" t="s">
        <v>24</v>
      </c>
      <c r="B38" s="38" t="s">
        <v>25</v>
      </c>
      <c r="C38" s="123" t="s">
        <v>26</v>
      </c>
      <c r="D38" s="101">
        <v>1</v>
      </c>
      <c r="E38" s="102"/>
      <c r="F38" s="40">
        <f>+E38*D38</f>
        <v>0</v>
      </c>
      <c r="G38" s="77"/>
    </row>
    <row r="39" spans="1:8" x14ac:dyDescent="0.25">
      <c r="A39" s="37" t="s">
        <v>27</v>
      </c>
      <c r="B39" s="41" t="s">
        <v>173</v>
      </c>
      <c r="C39" s="124" t="s">
        <v>28</v>
      </c>
      <c r="D39" s="101">
        <v>1</v>
      </c>
      <c r="E39" s="102"/>
      <c r="F39" s="40">
        <f>+E39*D39</f>
        <v>0</v>
      </c>
      <c r="G39" s="77"/>
    </row>
    <row r="40" spans="1:8" x14ac:dyDescent="0.25">
      <c r="A40" s="37" t="s">
        <v>29</v>
      </c>
      <c r="B40" s="41" t="s">
        <v>30</v>
      </c>
      <c r="C40" s="124" t="s">
        <v>31</v>
      </c>
      <c r="D40" s="101">
        <v>2</v>
      </c>
      <c r="E40" s="102"/>
      <c r="F40" s="40">
        <f>+E40*D40</f>
        <v>0</v>
      </c>
      <c r="G40" s="77"/>
    </row>
    <row r="41" spans="1:8" x14ac:dyDescent="0.25">
      <c r="A41" s="33">
        <v>6</v>
      </c>
      <c r="B41" s="71" t="s">
        <v>182</v>
      </c>
      <c r="C41" s="122"/>
      <c r="D41" s="122"/>
      <c r="E41" s="36"/>
      <c r="F41" s="36"/>
    </row>
    <row r="42" spans="1:8" x14ac:dyDescent="0.25">
      <c r="A42" s="37" t="s">
        <v>35</v>
      </c>
      <c r="B42" s="41" t="s">
        <v>36</v>
      </c>
      <c r="C42" s="101" t="s">
        <v>37</v>
      </c>
      <c r="D42" s="101">
        <v>1</v>
      </c>
      <c r="E42" s="102"/>
      <c r="F42" s="40">
        <f>+E42*D42</f>
        <v>0</v>
      </c>
      <c r="G42" s="77"/>
    </row>
    <row r="43" spans="1:8" x14ac:dyDescent="0.25">
      <c r="A43" s="37" t="s">
        <v>38</v>
      </c>
      <c r="B43" s="38" t="s">
        <v>39</v>
      </c>
      <c r="C43" s="101" t="s">
        <v>40</v>
      </c>
      <c r="D43" s="101">
        <v>1</v>
      </c>
      <c r="E43" s="102"/>
      <c r="F43" s="40">
        <f>+E43*D43</f>
        <v>0</v>
      </c>
      <c r="G43" s="77"/>
    </row>
    <row r="44" spans="1:8" x14ac:dyDescent="0.25">
      <c r="A44" s="129" t="s">
        <v>41</v>
      </c>
      <c r="B44" s="130" t="s">
        <v>42</v>
      </c>
      <c r="C44" s="131"/>
      <c r="D44" s="131">
        <v>1</v>
      </c>
      <c r="E44" s="102"/>
      <c r="F44" s="134">
        <f>+E44*D44</f>
        <v>0</v>
      </c>
      <c r="G44" s="77"/>
    </row>
    <row r="45" spans="1:8" x14ac:dyDescent="0.25">
      <c r="A45" s="37" t="s">
        <v>43</v>
      </c>
      <c r="B45" s="41" t="s">
        <v>44</v>
      </c>
      <c r="C45" s="101"/>
      <c r="D45" s="101">
        <v>1</v>
      </c>
      <c r="E45" s="102"/>
      <c r="F45" s="40">
        <f>+E45*D45</f>
        <v>0</v>
      </c>
      <c r="G45" s="77"/>
    </row>
    <row r="46" spans="1:8" x14ac:dyDescent="0.25">
      <c r="A46" s="33">
        <v>7</v>
      </c>
      <c r="B46" s="34" t="s">
        <v>45</v>
      </c>
      <c r="C46" s="122"/>
      <c r="D46" s="122"/>
      <c r="E46" s="36"/>
      <c r="F46" s="36"/>
    </row>
    <row r="47" spans="1:8" x14ac:dyDescent="0.25">
      <c r="A47" s="129" t="s">
        <v>213</v>
      </c>
      <c r="B47" s="130" t="s">
        <v>214</v>
      </c>
      <c r="C47" s="131" t="s">
        <v>215</v>
      </c>
      <c r="D47" s="131">
        <v>1</v>
      </c>
      <c r="E47" s="133"/>
      <c r="F47" s="134">
        <f>+E47*D47</f>
        <v>0</v>
      </c>
    </row>
    <row r="48" spans="1:8" x14ac:dyDescent="0.25">
      <c r="A48" s="37" t="s">
        <v>46</v>
      </c>
      <c r="B48" s="38" t="s">
        <v>47</v>
      </c>
      <c r="C48" s="105" t="s">
        <v>48</v>
      </c>
      <c r="D48" s="101">
        <v>1</v>
      </c>
      <c r="E48" s="133"/>
      <c r="F48" s="40">
        <f>+E48*D48</f>
        <v>0</v>
      </c>
      <c r="G48" s="77"/>
    </row>
    <row r="49" spans="1:9" x14ac:dyDescent="0.25">
      <c r="A49" s="33">
        <v>8</v>
      </c>
      <c r="B49" s="34" t="s">
        <v>49</v>
      </c>
      <c r="C49" s="122"/>
      <c r="D49" s="122"/>
      <c r="E49" s="36"/>
      <c r="F49" s="36"/>
    </row>
    <row r="50" spans="1:9" x14ac:dyDescent="0.25">
      <c r="A50" s="37" t="s">
        <v>50</v>
      </c>
      <c r="B50" s="41" t="s">
        <v>39</v>
      </c>
      <c r="C50" s="101" t="s">
        <v>51</v>
      </c>
      <c r="D50" s="101">
        <v>1</v>
      </c>
      <c r="E50" s="102"/>
      <c r="F50" s="40">
        <f t="shared" ref="F50:F52" si="1">+E50*D50</f>
        <v>0</v>
      </c>
      <c r="G50" s="77"/>
    </row>
    <row r="51" spans="1:9" x14ac:dyDescent="0.25">
      <c r="A51" s="37" t="s">
        <v>43</v>
      </c>
      <c r="B51" s="41" t="s">
        <v>44</v>
      </c>
      <c r="C51" s="101"/>
      <c r="D51" s="101">
        <v>1</v>
      </c>
      <c r="E51" s="102"/>
      <c r="F51" s="40">
        <f t="shared" si="1"/>
        <v>0</v>
      </c>
      <c r="G51" s="77"/>
    </row>
    <row r="52" spans="1:9" x14ac:dyDescent="0.25">
      <c r="A52" s="37" t="s">
        <v>29</v>
      </c>
      <c r="B52" s="41" t="s">
        <v>30</v>
      </c>
      <c r="C52" s="124" t="s">
        <v>31</v>
      </c>
      <c r="D52" s="101">
        <v>2</v>
      </c>
      <c r="E52" s="102"/>
      <c r="F52" s="40">
        <f t="shared" si="1"/>
        <v>0</v>
      </c>
      <c r="G52" s="77"/>
    </row>
    <row r="53" spans="1:9" x14ac:dyDescent="0.25">
      <c r="A53" s="33">
        <v>13</v>
      </c>
      <c r="B53" s="95" t="s">
        <v>208</v>
      </c>
      <c r="C53" s="122"/>
      <c r="D53" s="122"/>
      <c r="E53" s="36"/>
      <c r="F53" s="36"/>
    </row>
    <row r="54" spans="1:9" x14ac:dyDescent="0.25">
      <c r="A54" s="37" t="s">
        <v>61</v>
      </c>
      <c r="B54" s="38" t="s">
        <v>62</v>
      </c>
      <c r="C54" s="101" t="s">
        <v>63</v>
      </c>
      <c r="D54" s="101">
        <v>1</v>
      </c>
      <c r="E54" s="133"/>
      <c r="F54" s="40">
        <f t="shared" ref="F54:F63" si="2">+E54*D54</f>
        <v>0</v>
      </c>
      <c r="G54" s="77"/>
    </row>
    <row r="55" spans="1:9" x14ac:dyDescent="0.25">
      <c r="A55" s="135" t="s">
        <v>64</v>
      </c>
      <c r="B55" s="136" t="s">
        <v>39</v>
      </c>
      <c r="C55" s="137" t="s">
        <v>65</v>
      </c>
      <c r="D55" s="189">
        <v>1</v>
      </c>
      <c r="E55" s="155"/>
      <c r="F55" s="138">
        <f t="shared" si="2"/>
        <v>0</v>
      </c>
      <c r="G55" s="77"/>
    </row>
    <row r="56" spans="1:9" s="143" customFormat="1" x14ac:dyDescent="0.25">
      <c r="A56" s="144" t="s">
        <v>66</v>
      </c>
      <c r="B56" s="145" t="s">
        <v>200</v>
      </c>
      <c r="C56" s="146"/>
      <c r="D56" s="146">
        <v>8</v>
      </c>
      <c r="E56" s="147"/>
      <c r="F56" s="148">
        <f t="shared" si="2"/>
        <v>0</v>
      </c>
      <c r="G56" s="149"/>
      <c r="H56" s="150"/>
      <c r="I56" s="150"/>
    </row>
    <row r="57" spans="1:9" x14ac:dyDescent="0.25">
      <c r="A57" s="139" t="s">
        <v>67</v>
      </c>
      <c r="B57" s="140" t="s">
        <v>68</v>
      </c>
      <c r="C57" s="141" t="s">
        <v>69</v>
      </c>
      <c r="D57" s="141">
        <v>2</v>
      </c>
      <c r="E57" s="156"/>
      <c r="F57" s="142">
        <f t="shared" si="2"/>
        <v>0</v>
      </c>
      <c r="G57" s="77"/>
    </row>
    <row r="58" spans="1:9" x14ac:dyDescent="0.25">
      <c r="A58" s="37" t="s">
        <v>70</v>
      </c>
      <c r="B58" s="41" t="s">
        <v>71</v>
      </c>
      <c r="C58" s="126" t="s">
        <v>72</v>
      </c>
      <c r="D58" s="101">
        <v>2</v>
      </c>
      <c r="E58" s="133"/>
      <c r="F58" s="40">
        <f t="shared" si="2"/>
        <v>0</v>
      </c>
      <c r="G58" s="77"/>
    </row>
    <row r="59" spans="1:9" x14ac:dyDescent="0.25">
      <c r="A59" s="37" t="s">
        <v>73</v>
      </c>
      <c r="B59" s="38" t="s">
        <v>74</v>
      </c>
      <c r="C59" s="101" t="s">
        <v>75</v>
      </c>
      <c r="D59" s="101">
        <v>2</v>
      </c>
      <c r="E59" s="133"/>
      <c r="F59" s="40">
        <f t="shared" si="2"/>
        <v>0</v>
      </c>
      <c r="G59" s="77"/>
    </row>
    <row r="60" spans="1:9" x14ac:dyDescent="0.25">
      <c r="A60" s="37" t="s">
        <v>210</v>
      </c>
      <c r="B60" s="38" t="s">
        <v>211</v>
      </c>
      <c r="C60" s="101" t="s">
        <v>212</v>
      </c>
      <c r="D60" s="101">
        <v>2</v>
      </c>
      <c r="E60" s="133"/>
      <c r="F60" s="40">
        <f t="shared" si="2"/>
        <v>0</v>
      </c>
      <c r="G60" s="77"/>
    </row>
    <row r="61" spans="1:9" x14ac:dyDescent="0.25">
      <c r="A61" s="37" t="s">
        <v>17</v>
      </c>
      <c r="B61" s="41" t="s">
        <v>18</v>
      </c>
      <c r="C61" s="125"/>
      <c r="D61" s="101">
        <v>1</v>
      </c>
      <c r="E61" s="133"/>
      <c r="F61" s="40">
        <f t="shared" si="2"/>
        <v>0</v>
      </c>
      <c r="G61" s="77"/>
    </row>
    <row r="62" spans="1:9" ht="30" x14ac:dyDescent="0.25">
      <c r="A62" s="93" t="s">
        <v>205</v>
      </c>
      <c r="B62" s="92" t="s">
        <v>203</v>
      </c>
      <c r="C62" s="101" t="s">
        <v>204</v>
      </c>
      <c r="D62" s="101">
        <v>1</v>
      </c>
      <c r="E62" s="133"/>
      <c r="F62" s="40">
        <f t="shared" si="2"/>
        <v>0</v>
      </c>
      <c r="G62" s="77"/>
    </row>
    <row r="63" spans="1:9" x14ac:dyDescent="0.25">
      <c r="A63" s="37" t="s">
        <v>19</v>
      </c>
      <c r="B63" s="41" t="s">
        <v>209</v>
      </c>
      <c r="C63" s="101"/>
      <c r="D63" s="101">
        <v>1</v>
      </c>
      <c r="E63" s="133"/>
      <c r="F63" s="40">
        <f t="shared" si="2"/>
        <v>0</v>
      </c>
    </row>
    <row r="64" spans="1:9" x14ac:dyDescent="0.25">
      <c r="A64" s="43">
        <v>14</v>
      </c>
      <c r="B64" s="34" t="s">
        <v>81</v>
      </c>
      <c r="C64" s="122"/>
      <c r="D64" s="122"/>
      <c r="E64" s="36"/>
      <c r="F64" s="36"/>
    </row>
    <row r="65" spans="1:9" x14ac:dyDescent="0.25">
      <c r="A65" s="45" t="s">
        <v>82</v>
      </c>
      <c r="B65" s="46" t="s">
        <v>83</v>
      </c>
      <c r="C65" s="100" t="s">
        <v>84</v>
      </c>
      <c r="D65" s="101">
        <v>1</v>
      </c>
      <c r="E65" s="133"/>
      <c r="F65" s="40">
        <f>+E65*D65</f>
        <v>0</v>
      </c>
      <c r="G65" s="72"/>
    </row>
    <row r="66" spans="1:9" x14ac:dyDescent="0.25">
      <c r="A66" s="33">
        <v>17</v>
      </c>
      <c r="B66" s="34" t="s">
        <v>85</v>
      </c>
      <c r="C66" s="122"/>
      <c r="D66" s="122"/>
      <c r="E66" s="36"/>
      <c r="F66" s="36"/>
    </row>
    <row r="67" spans="1:9" x14ac:dyDescent="0.25">
      <c r="A67" s="37" t="s">
        <v>86</v>
      </c>
      <c r="B67" s="41" t="s">
        <v>87</v>
      </c>
      <c r="C67" s="124" t="s">
        <v>88</v>
      </c>
      <c r="D67" s="101">
        <v>2</v>
      </c>
      <c r="E67" s="133"/>
      <c r="F67" s="40">
        <f>+E67*D67</f>
        <v>0</v>
      </c>
      <c r="G67" s="77"/>
    </row>
    <row r="68" spans="1:9" x14ac:dyDescent="0.25">
      <c r="A68" s="43">
        <v>19</v>
      </c>
      <c r="B68" s="34" t="s">
        <v>89</v>
      </c>
      <c r="C68" s="122"/>
      <c r="D68" s="122"/>
      <c r="E68" s="36"/>
      <c r="F68" s="36"/>
    </row>
    <row r="69" spans="1:9" x14ac:dyDescent="0.25">
      <c r="A69" s="91" t="s">
        <v>90</v>
      </c>
      <c r="B69" s="38" t="s">
        <v>91</v>
      </c>
      <c r="C69" s="101" t="s">
        <v>92</v>
      </c>
      <c r="D69" s="101">
        <v>1</v>
      </c>
      <c r="E69" s="133"/>
      <c r="F69" s="40">
        <f>+E69*D69</f>
        <v>0</v>
      </c>
      <c r="G69" s="77"/>
    </row>
    <row r="70" spans="1:9" x14ac:dyDescent="0.25">
      <c r="A70" s="37" t="s">
        <v>93</v>
      </c>
      <c r="B70" s="38" t="s">
        <v>94</v>
      </c>
      <c r="C70" s="101" t="s">
        <v>95</v>
      </c>
      <c r="D70" s="101">
        <v>1</v>
      </c>
      <c r="E70" s="133"/>
      <c r="F70" s="40">
        <f>+E70*D70</f>
        <v>0</v>
      </c>
      <c r="G70" s="77"/>
    </row>
    <row r="71" spans="1:9" x14ac:dyDescent="0.25">
      <c r="A71" s="37" t="s">
        <v>73</v>
      </c>
      <c r="B71" s="38" t="s">
        <v>74</v>
      </c>
      <c r="C71" s="101" t="s">
        <v>75</v>
      </c>
      <c r="D71" s="101">
        <v>1</v>
      </c>
      <c r="E71" s="133"/>
      <c r="F71" s="40">
        <f>+E71*D71</f>
        <v>0</v>
      </c>
      <c r="G71" s="77"/>
    </row>
    <row r="72" spans="1:9" s="143" customFormat="1" x14ac:dyDescent="0.25">
      <c r="A72" s="129" t="s">
        <v>66</v>
      </c>
      <c r="B72" s="151" t="s">
        <v>200</v>
      </c>
      <c r="C72" s="131"/>
      <c r="D72" s="131">
        <v>1</v>
      </c>
      <c r="E72" s="133"/>
      <c r="F72" s="134">
        <f>+E72*D72</f>
        <v>0</v>
      </c>
      <c r="G72" s="149"/>
      <c r="H72" s="150"/>
      <c r="I72" s="150"/>
    </row>
    <row r="73" spans="1:9" x14ac:dyDescent="0.25">
      <c r="A73" s="37" t="s">
        <v>97</v>
      </c>
      <c r="B73" s="38" t="s">
        <v>98</v>
      </c>
      <c r="C73" s="101" t="s">
        <v>99</v>
      </c>
      <c r="D73" s="101">
        <v>1</v>
      </c>
      <c r="E73" s="133"/>
      <c r="F73" s="40">
        <f>+E73*D73</f>
        <v>0</v>
      </c>
      <c r="G73" s="77"/>
    </row>
    <row r="74" spans="1:9" x14ac:dyDescent="0.25">
      <c r="A74" s="43">
        <v>22</v>
      </c>
      <c r="B74" s="34" t="s">
        <v>102</v>
      </c>
      <c r="C74" s="122"/>
      <c r="D74" s="122"/>
      <c r="E74" s="36"/>
      <c r="F74" s="36"/>
    </row>
    <row r="75" spans="1:9" x14ac:dyDescent="0.25">
      <c r="A75" s="37" t="s">
        <v>103</v>
      </c>
      <c r="B75" s="38" t="s">
        <v>104</v>
      </c>
      <c r="C75" s="101" t="s">
        <v>105</v>
      </c>
      <c r="D75" s="101">
        <v>1</v>
      </c>
      <c r="E75" s="133"/>
      <c r="F75" s="40">
        <f t="shared" ref="F75:F83" si="3">+E75*D75</f>
        <v>0</v>
      </c>
      <c r="G75" s="77"/>
    </row>
    <row r="76" spans="1:9" x14ac:dyDescent="0.25">
      <c r="A76" s="37" t="s">
        <v>73</v>
      </c>
      <c r="B76" s="38" t="s">
        <v>74</v>
      </c>
      <c r="C76" s="101" t="s">
        <v>75</v>
      </c>
      <c r="D76" s="101">
        <v>1</v>
      </c>
      <c r="E76" s="133"/>
      <c r="F76" s="40">
        <f t="shared" si="3"/>
        <v>0</v>
      </c>
      <c r="G76" s="77"/>
    </row>
    <row r="77" spans="1:9" x14ac:dyDescent="0.25">
      <c r="A77" s="37" t="s">
        <v>76</v>
      </c>
      <c r="B77" s="38" t="s">
        <v>77</v>
      </c>
      <c r="C77" s="101" t="s">
        <v>96</v>
      </c>
      <c r="D77" s="101">
        <v>1</v>
      </c>
      <c r="E77" s="133"/>
      <c r="F77" s="40">
        <f t="shared" si="3"/>
        <v>0</v>
      </c>
      <c r="G77" s="77"/>
    </row>
    <row r="78" spans="1:9" x14ac:dyDescent="0.25">
      <c r="A78" s="37" t="s">
        <v>106</v>
      </c>
      <c r="B78" s="38" t="s">
        <v>62</v>
      </c>
      <c r="C78" s="101" t="s">
        <v>107</v>
      </c>
      <c r="D78" s="101">
        <v>1</v>
      </c>
      <c r="E78" s="133"/>
      <c r="F78" s="40">
        <f t="shared" si="3"/>
        <v>0</v>
      </c>
      <c r="G78" s="77"/>
    </row>
    <row r="79" spans="1:9" s="143" customFormat="1" x14ac:dyDescent="0.25">
      <c r="A79" s="129" t="s">
        <v>66</v>
      </c>
      <c r="B79" s="151" t="s">
        <v>200</v>
      </c>
      <c r="C79" s="131"/>
      <c r="D79" s="131">
        <v>1</v>
      </c>
      <c r="E79" s="133"/>
      <c r="F79" s="134">
        <f t="shared" si="3"/>
        <v>0</v>
      </c>
      <c r="G79" s="150"/>
      <c r="H79" s="150"/>
      <c r="I79" s="150"/>
    </row>
    <row r="80" spans="1:9" x14ac:dyDescent="0.25">
      <c r="A80" s="37" t="s">
        <v>17</v>
      </c>
      <c r="B80" s="41" t="s">
        <v>18</v>
      </c>
      <c r="C80" s="125"/>
      <c r="D80" s="101">
        <v>1</v>
      </c>
      <c r="E80" s="133"/>
      <c r="F80" s="40">
        <f t="shared" si="3"/>
        <v>0</v>
      </c>
      <c r="G80" s="77"/>
    </row>
    <row r="81" spans="1:9" x14ac:dyDescent="0.25">
      <c r="A81" s="37" t="s">
        <v>86</v>
      </c>
      <c r="B81" s="41" t="s">
        <v>87</v>
      </c>
      <c r="C81" s="124" t="s">
        <v>88</v>
      </c>
      <c r="D81" s="101">
        <v>1</v>
      </c>
      <c r="E81" s="133"/>
      <c r="F81" s="40">
        <f t="shared" si="3"/>
        <v>0</v>
      </c>
      <c r="G81" s="77"/>
    </row>
    <row r="82" spans="1:9" x14ac:dyDescent="0.25">
      <c r="A82" s="37" t="s">
        <v>108</v>
      </c>
      <c r="B82" s="38" t="s">
        <v>109</v>
      </c>
      <c r="C82" s="101" t="s">
        <v>88</v>
      </c>
      <c r="D82" s="101">
        <v>1</v>
      </c>
      <c r="E82" s="133"/>
      <c r="F82" s="40">
        <f t="shared" si="3"/>
        <v>0</v>
      </c>
      <c r="G82" s="77"/>
    </row>
    <row r="83" spans="1:9" x14ac:dyDescent="0.25">
      <c r="A83" s="37" t="s">
        <v>67</v>
      </c>
      <c r="B83" s="41" t="s">
        <v>68</v>
      </c>
      <c r="C83" s="101" t="s">
        <v>69</v>
      </c>
      <c r="D83" s="101">
        <v>1</v>
      </c>
      <c r="E83" s="133"/>
      <c r="F83" s="40">
        <f t="shared" si="3"/>
        <v>0</v>
      </c>
      <c r="G83" s="77"/>
    </row>
    <row r="84" spans="1:9" x14ac:dyDescent="0.25">
      <c r="A84" s="33">
        <v>24</v>
      </c>
      <c r="B84" s="34" t="s">
        <v>110</v>
      </c>
      <c r="C84" s="122"/>
      <c r="D84" s="122"/>
      <c r="E84" s="36"/>
      <c r="F84" s="36"/>
    </row>
    <row r="85" spans="1:9" x14ac:dyDescent="0.25">
      <c r="A85" s="44" t="s">
        <v>111</v>
      </c>
      <c r="B85" s="41" t="s">
        <v>112</v>
      </c>
      <c r="C85" s="101" t="s">
        <v>113</v>
      </c>
      <c r="D85" s="101">
        <v>1</v>
      </c>
      <c r="E85" s="133"/>
      <c r="F85" s="40">
        <f>+E85*D85</f>
        <v>0</v>
      </c>
      <c r="G85" s="72"/>
    </row>
    <row r="86" spans="1:9" x14ac:dyDescent="0.25">
      <c r="A86" s="44" t="s">
        <v>111</v>
      </c>
      <c r="B86" s="41" t="s">
        <v>114</v>
      </c>
      <c r="C86" s="101" t="s">
        <v>113</v>
      </c>
      <c r="D86" s="101">
        <v>1</v>
      </c>
      <c r="E86" s="133"/>
      <c r="F86" s="40">
        <f>+E86*D86</f>
        <v>0</v>
      </c>
      <c r="G86" s="72"/>
    </row>
    <row r="87" spans="1:9" x14ac:dyDescent="0.25">
      <c r="A87" s="44" t="s">
        <v>115</v>
      </c>
      <c r="B87" s="41" t="s">
        <v>116</v>
      </c>
      <c r="C87" s="101" t="s">
        <v>117</v>
      </c>
      <c r="D87" s="101">
        <v>1</v>
      </c>
      <c r="E87" s="133"/>
      <c r="F87" s="40">
        <f>+E87*D87</f>
        <v>0</v>
      </c>
      <c r="G87" s="77"/>
    </row>
    <row r="88" spans="1:9" x14ac:dyDescent="0.25">
      <c r="A88" s="29" t="s">
        <v>118</v>
      </c>
      <c r="B88" s="30"/>
      <c r="C88" s="127"/>
      <c r="D88" s="127"/>
      <c r="E88" s="32"/>
      <c r="F88" s="32"/>
    </row>
    <row r="89" spans="1:9" x14ac:dyDescent="0.25">
      <c r="A89" s="33">
        <v>34</v>
      </c>
      <c r="B89" s="71" t="s">
        <v>183</v>
      </c>
      <c r="C89" s="122"/>
      <c r="D89" s="122"/>
      <c r="E89" s="36"/>
      <c r="F89" s="36"/>
    </row>
    <row r="90" spans="1:9" x14ac:dyDescent="0.25">
      <c r="A90" s="91" t="s">
        <v>206</v>
      </c>
      <c r="B90" s="38" t="s">
        <v>91</v>
      </c>
      <c r="C90" s="101" t="s">
        <v>79</v>
      </c>
      <c r="D90" s="101">
        <v>1</v>
      </c>
      <c r="E90" s="133"/>
      <c r="F90" s="40">
        <f t="shared" ref="F90:F96" si="4">+E90*D90</f>
        <v>0</v>
      </c>
      <c r="G90" s="77"/>
    </row>
    <row r="91" spans="1:9" x14ac:dyDescent="0.25">
      <c r="A91" s="37" t="s">
        <v>93</v>
      </c>
      <c r="B91" s="38" t="s">
        <v>94</v>
      </c>
      <c r="C91" s="101" t="s">
        <v>95</v>
      </c>
      <c r="D91" s="101">
        <v>1</v>
      </c>
      <c r="E91" s="133"/>
      <c r="F91" s="40">
        <f t="shared" si="4"/>
        <v>0</v>
      </c>
      <c r="G91" s="77"/>
    </row>
    <row r="92" spans="1:9" x14ac:dyDescent="0.25">
      <c r="A92" s="37" t="s">
        <v>123</v>
      </c>
      <c r="B92" s="38" t="s">
        <v>124</v>
      </c>
      <c r="C92" s="101" t="s">
        <v>207</v>
      </c>
      <c r="D92" s="101">
        <v>1</v>
      </c>
      <c r="E92" s="133"/>
      <c r="F92" s="40">
        <f t="shared" si="4"/>
        <v>0</v>
      </c>
      <c r="G92" s="77"/>
    </row>
    <row r="93" spans="1:9" x14ac:dyDescent="0.25">
      <c r="A93" s="37" t="s">
        <v>73</v>
      </c>
      <c r="B93" s="38" t="s">
        <v>74</v>
      </c>
      <c r="C93" s="101" t="s">
        <v>75</v>
      </c>
      <c r="D93" s="101">
        <v>1</v>
      </c>
      <c r="E93" s="133"/>
      <c r="F93" s="40">
        <f t="shared" si="4"/>
        <v>0</v>
      </c>
      <c r="G93" s="77"/>
    </row>
    <row r="94" spans="1:9" s="143" customFormat="1" x14ac:dyDescent="0.25">
      <c r="A94" s="129" t="s">
        <v>125</v>
      </c>
      <c r="B94" s="151" t="s">
        <v>126</v>
      </c>
      <c r="C94" s="157"/>
      <c r="D94" s="131">
        <v>1</v>
      </c>
      <c r="E94" s="133"/>
      <c r="F94" s="134">
        <f t="shared" si="4"/>
        <v>0</v>
      </c>
      <c r="G94" s="149"/>
      <c r="I94" s="150"/>
    </row>
    <row r="95" spans="1:9" s="143" customFormat="1" x14ac:dyDescent="0.25">
      <c r="A95" s="129" t="s">
        <v>86</v>
      </c>
      <c r="B95" s="151" t="s">
        <v>87</v>
      </c>
      <c r="C95" s="153" t="s">
        <v>88</v>
      </c>
      <c r="D95" s="131">
        <v>4</v>
      </c>
      <c r="E95" s="133"/>
      <c r="F95" s="134">
        <f t="shared" si="4"/>
        <v>0</v>
      </c>
      <c r="G95" s="149"/>
      <c r="I95" s="150"/>
    </row>
    <row r="96" spans="1:9" s="143" customFormat="1" x14ac:dyDescent="0.25">
      <c r="A96" s="129" t="s">
        <v>66</v>
      </c>
      <c r="B96" s="151" t="s">
        <v>200</v>
      </c>
      <c r="C96" s="131"/>
      <c r="D96" s="131">
        <v>1</v>
      </c>
      <c r="E96" s="133"/>
      <c r="F96" s="134">
        <f t="shared" si="4"/>
        <v>0</v>
      </c>
      <c r="G96" s="150"/>
      <c r="H96" s="150"/>
      <c r="I96" s="150"/>
    </row>
    <row r="97" spans="1:9" s="143" customFormat="1" x14ac:dyDescent="0.25">
      <c r="A97" s="129" t="s">
        <v>127</v>
      </c>
      <c r="B97" s="130" t="s">
        <v>21</v>
      </c>
      <c r="C97" s="131" t="s">
        <v>128</v>
      </c>
      <c r="D97" s="131">
        <v>1</v>
      </c>
      <c r="E97" s="133"/>
      <c r="F97" s="134">
        <f>E97*D97</f>
        <v>0</v>
      </c>
      <c r="G97" s="149"/>
      <c r="I97" s="150"/>
    </row>
    <row r="98" spans="1:9" x14ac:dyDescent="0.25">
      <c r="A98" s="37" t="s">
        <v>17</v>
      </c>
      <c r="B98" s="41" t="s">
        <v>18</v>
      </c>
      <c r="C98" s="125"/>
      <c r="D98" s="101">
        <v>1</v>
      </c>
      <c r="E98" s="133"/>
      <c r="F98" s="40">
        <f>+E98*D98</f>
        <v>0</v>
      </c>
      <c r="G98" s="77"/>
    </row>
    <row r="99" spans="1:9" x14ac:dyDescent="0.25">
      <c r="A99" s="37" t="s">
        <v>76</v>
      </c>
      <c r="B99" s="38" t="s">
        <v>77</v>
      </c>
      <c r="C99" s="101" t="s">
        <v>96</v>
      </c>
      <c r="D99" s="101">
        <v>1</v>
      </c>
      <c r="E99" s="133"/>
      <c r="F99" s="40">
        <f>+E99*D99</f>
        <v>0</v>
      </c>
      <c r="G99" s="77"/>
    </row>
    <row r="100" spans="1:9" x14ac:dyDescent="0.25">
      <c r="A100" s="33">
        <v>35</v>
      </c>
      <c r="B100" s="71" t="s">
        <v>184</v>
      </c>
      <c r="C100" s="122"/>
      <c r="D100" s="122"/>
      <c r="E100" s="36"/>
      <c r="F100" s="36"/>
    </row>
    <row r="101" spans="1:9" x14ac:dyDescent="0.25">
      <c r="A101" s="37" t="s">
        <v>129</v>
      </c>
      <c r="B101" s="38" t="s">
        <v>130</v>
      </c>
      <c r="C101" s="101" t="s">
        <v>131</v>
      </c>
      <c r="D101" s="101">
        <v>1</v>
      </c>
      <c r="E101" s="133"/>
      <c r="F101" s="40">
        <f t="shared" ref="F101:F108" si="5">+E101*D101</f>
        <v>0</v>
      </c>
      <c r="G101" s="77"/>
    </row>
    <row r="102" spans="1:9" x14ac:dyDescent="0.25">
      <c r="A102" s="37" t="s">
        <v>132</v>
      </c>
      <c r="B102" s="41" t="s">
        <v>133</v>
      </c>
      <c r="C102" s="124" t="s">
        <v>134</v>
      </c>
      <c r="D102" s="101">
        <v>1</v>
      </c>
      <c r="E102" s="133"/>
      <c r="F102" s="40">
        <f t="shared" si="5"/>
        <v>0</v>
      </c>
      <c r="G102" s="77"/>
    </row>
    <row r="103" spans="1:9" x14ac:dyDescent="0.25">
      <c r="A103" s="37" t="s">
        <v>93</v>
      </c>
      <c r="B103" s="38" t="s">
        <v>94</v>
      </c>
      <c r="C103" s="101" t="s">
        <v>95</v>
      </c>
      <c r="D103" s="101">
        <v>2</v>
      </c>
      <c r="E103" s="133"/>
      <c r="F103" s="40">
        <f t="shared" si="5"/>
        <v>0</v>
      </c>
      <c r="G103" s="77"/>
    </row>
    <row r="104" spans="1:9" x14ac:dyDescent="0.25">
      <c r="A104" s="129" t="s">
        <v>73</v>
      </c>
      <c r="B104" s="130" t="s">
        <v>74</v>
      </c>
      <c r="C104" s="131" t="s">
        <v>75</v>
      </c>
      <c r="D104" s="131">
        <v>1</v>
      </c>
      <c r="E104" s="133"/>
      <c r="F104" s="134">
        <f t="shared" si="5"/>
        <v>0</v>
      </c>
      <c r="G104" s="77"/>
    </row>
    <row r="105" spans="1:9" x14ac:dyDescent="0.25">
      <c r="A105" s="37" t="s">
        <v>86</v>
      </c>
      <c r="B105" s="41" t="s">
        <v>87</v>
      </c>
      <c r="C105" s="124" t="s">
        <v>88</v>
      </c>
      <c r="D105" s="101">
        <v>4</v>
      </c>
      <c r="E105" s="133"/>
      <c r="F105" s="40">
        <f t="shared" si="5"/>
        <v>0</v>
      </c>
      <c r="G105" s="77"/>
    </row>
    <row r="106" spans="1:9" s="143" customFormat="1" x14ac:dyDescent="0.25">
      <c r="A106" s="129" t="s">
        <v>66</v>
      </c>
      <c r="B106" s="151" t="s">
        <v>200</v>
      </c>
      <c r="C106" s="131"/>
      <c r="D106" s="131">
        <v>1</v>
      </c>
      <c r="E106" s="133"/>
      <c r="F106" s="134">
        <f t="shared" si="5"/>
        <v>0</v>
      </c>
      <c r="G106" s="150"/>
      <c r="H106" s="150"/>
      <c r="I106" s="150"/>
    </row>
    <row r="107" spans="1:9" x14ac:dyDescent="0.25">
      <c r="A107" s="37" t="s">
        <v>17</v>
      </c>
      <c r="B107" s="41" t="s">
        <v>18</v>
      </c>
      <c r="C107" s="125"/>
      <c r="D107" s="101">
        <v>1</v>
      </c>
      <c r="E107" s="133"/>
      <c r="F107" s="40">
        <f t="shared" si="5"/>
        <v>0</v>
      </c>
      <c r="G107" s="77"/>
    </row>
    <row r="108" spans="1:9" x14ac:dyDescent="0.25">
      <c r="A108" s="37" t="s">
        <v>76</v>
      </c>
      <c r="B108" s="38" t="s">
        <v>77</v>
      </c>
      <c r="C108" s="101" t="s">
        <v>96</v>
      </c>
      <c r="D108" s="101">
        <v>1</v>
      </c>
      <c r="E108" s="133"/>
      <c r="F108" s="40">
        <f t="shared" si="5"/>
        <v>0</v>
      </c>
      <c r="G108" s="72"/>
    </row>
    <row r="109" spans="1:9" x14ac:dyDescent="0.25">
      <c r="A109" s="33">
        <v>36</v>
      </c>
      <c r="B109" s="71" t="s">
        <v>185</v>
      </c>
      <c r="C109" s="122"/>
      <c r="D109" s="122"/>
      <c r="E109" s="36"/>
      <c r="F109" s="36"/>
    </row>
    <row r="110" spans="1:9" ht="45" x14ac:dyDescent="0.25">
      <c r="A110" s="37" t="s">
        <v>135</v>
      </c>
      <c r="B110" s="41" t="s">
        <v>136</v>
      </c>
      <c r="C110" s="101" t="s">
        <v>137</v>
      </c>
      <c r="D110" s="101">
        <v>1</v>
      </c>
      <c r="E110" s="133"/>
      <c r="F110" s="40">
        <f t="shared" ref="F110:F116" si="6">+E110*D110</f>
        <v>0</v>
      </c>
      <c r="G110" s="77"/>
    </row>
    <row r="111" spans="1:9" ht="45" x14ac:dyDescent="0.25">
      <c r="A111" s="37" t="s">
        <v>138</v>
      </c>
      <c r="B111" s="38" t="s">
        <v>139</v>
      </c>
      <c r="C111" s="101" t="s">
        <v>140</v>
      </c>
      <c r="D111" s="101">
        <v>1</v>
      </c>
      <c r="E111" s="133"/>
      <c r="F111" s="40">
        <f t="shared" si="6"/>
        <v>0</v>
      </c>
      <c r="G111" s="77"/>
    </row>
    <row r="112" spans="1:9" s="143" customFormat="1" x14ac:dyDescent="0.25">
      <c r="A112" s="129" t="s">
        <v>66</v>
      </c>
      <c r="B112" s="151" t="s">
        <v>200</v>
      </c>
      <c r="C112" s="131"/>
      <c r="D112" s="131">
        <v>14</v>
      </c>
      <c r="E112" s="133"/>
      <c r="F112" s="134">
        <f t="shared" si="6"/>
        <v>0</v>
      </c>
      <c r="G112" s="149"/>
      <c r="I112" s="150"/>
    </row>
    <row r="113" spans="1:9" x14ac:dyDescent="0.25">
      <c r="A113" s="37" t="s">
        <v>141</v>
      </c>
      <c r="B113" s="41" t="s">
        <v>142</v>
      </c>
      <c r="C113" s="126" t="s">
        <v>143</v>
      </c>
      <c r="D113" s="101">
        <v>3</v>
      </c>
      <c r="E113" s="133"/>
      <c r="F113" s="40">
        <f t="shared" si="6"/>
        <v>0</v>
      </c>
      <c r="G113" s="77"/>
      <c r="H113" s="73"/>
    </row>
    <row r="114" spans="1:9" x14ac:dyDescent="0.25">
      <c r="A114" s="37" t="s">
        <v>144</v>
      </c>
      <c r="B114" s="41" t="s">
        <v>145</v>
      </c>
      <c r="C114" s="126" t="s">
        <v>143</v>
      </c>
      <c r="D114" s="101">
        <v>3</v>
      </c>
      <c r="E114" s="133"/>
      <c r="F114" s="40">
        <f t="shared" si="6"/>
        <v>0</v>
      </c>
      <c r="G114" s="77"/>
      <c r="H114" s="73"/>
    </row>
    <row r="115" spans="1:9" x14ac:dyDescent="0.25">
      <c r="A115" s="37" t="s">
        <v>70</v>
      </c>
      <c r="B115" s="41" t="s">
        <v>71</v>
      </c>
      <c r="C115" s="126" t="s">
        <v>72</v>
      </c>
      <c r="D115" s="101">
        <v>3</v>
      </c>
      <c r="E115" s="133"/>
      <c r="F115" s="40">
        <f t="shared" si="6"/>
        <v>0</v>
      </c>
      <c r="G115" s="77"/>
    </row>
    <row r="116" spans="1:9" x14ac:dyDescent="0.25">
      <c r="A116" s="37" t="s">
        <v>146</v>
      </c>
      <c r="B116" s="47" t="s">
        <v>179</v>
      </c>
      <c r="C116" s="124" t="s">
        <v>174</v>
      </c>
      <c r="D116" s="101">
        <v>4</v>
      </c>
      <c r="E116" s="133"/>
      <c r="F116" s="40">
        <f t="shared" si="6"/>
        <v>0</v>
      </c>
      <c r="G116" s="77"/>
    </row>
    <row r="117" spans="1:9" x14ac:dyDescent="0.25">
      <c r="A117" s="37" t="s">
        <v>64</v>
      </c>
      <c r="B117" s="41" t="s">
        <v>39</v>
      </c>
      <c r="C117" s="125" t="s">
        <v>65</v>
      </c>
      <c r="D117" s="101">
        <v>1</v>
      </c>
      <c r="E117" s="133"/>
      <c r="F117" s="40">
        <f>E117*D117</f>
        <v>0</v>
      </c>
      <c r="G117" s="77"/>
    </row>
    <row r="118" spans="1:9" x14ac:dyDescent="0.25">
      <c r="A118" s="33">
        <v>41</v>
      </c>
      <c r="B118" s="34" t="s">
        <v>147</v>
      </c>
      <c r="C118" s="122"/>
      <c r="D118" s="122"/>
      <c r="E118" s="36"/>
      <c r="F118" s="36"/>
    </row>
    <row r="119" spans="1:9" x14ac:dyDescent="0.25">
      <c r="A119" s="37" t="s">
        <v>148</v>
      </c>
      <c r="B119" s="38" t="s">
        <v>122</v>
      </c>
      <c r="C119" s="101" t="s">
        <v>186</v>
      </c>
      <c r="D119" s="101">
        <v>1</v>
      </c>
      <c r="E119" s="133"/>
      <c r="F119" s="40">
        <f t="shared" ref="F119:F127" si="7">+E119*D119</f>
        <v>0</v>
      </c>
      <c r="G119" s="77"/>
      <c r="H119" s="72"/>
    </row>
    <row r="120" spans="1:9" ht="30" x14ac:dyDescent="0.25">
      <c r="A120" s="37" t="s">
        <v>148</v>
      </c>
      <c r="B120" s="97" t="s">
        <v>190</v>
      </c>
      <c r="C120" s="101"/>
      <c r="D120" s="101">
        <v>1</v>
      </c>
      <c r="E120" s="96"/>
      <c r="F120" s="40">
        <f t="shared" si="7"/>
        <v>0</v>
      </c>
      <c r="G120" s="77"/>
    </row>
    <row r="121" spans="1:9" ht="45" x14ac:dyDescent="0.25">
      <c r="A121" s="37" t="s">
        <v>148</v>
      </c>
      <c r="B121" s="97" t="s">
        <v>191</v>
      </c>
      <c r="C121" s="101"/>
      <c r="D121" s="101">
        <v>1</v>
      </c>
      <c r="E121" s="96"/>
      <c r="F121" s="40">
        <f t="shared" si="7"/>
        <v>0</v>
      </c>
      <c r="G121" s="77"/>
    </row>
    <row r="122" spans="1:9" ht="30" x14ac:dyDescent="0.25">
      <c r="A122" s="37" t="s">
        <v>148</v>
      </c>
      <c r="B122" s="97" t="s">
        <v>196</v>
      </c>
      <c r="C122" s="101"/>
      <c r="D122" s="101">
        <v>1</v>
      </c>
      <c r="E122" s="96"/>
      <c r="F122" s="40">
        <f t="shared" si="7"/>
        <v>0</v>
      </c>
      <c r="G122" s="77"/>
      <c r="H122" s="72"/>
    </row>
    <row r="123" spans="1:9" ht="45" x14ac:dyDescent="0.25">
      <c r="A123" s="37" t="s">
        <v>148</v>
      </c>
      <c r="B123" s="98" t="s">
        <v>193</v>
      </c>
      <c r="C123" s="101"/>
      <c r="D123" s="101">
        <v>1</v>
      </c>
      <c r="E123" s="96"/>
      <c r="F123" s="40">
        <f t="shared" si="7"/>
        <v>0</v>
      </c>
      <c r="G123" s="77"/>
    </row>
    <row r="124" spans="1:9" ht="30" x14ac:dyDescent="0.25">
      <c r="A124" s="37" t="s">
        <v>148</v>
      </c>
      <c r="B124" s="98" t="s">
        <v>194</v>
      </c>
      <c r="C124" s="101"/>
      <c r="D124" s="101">
        <v>1</v>
      </c>
      <c r="E124" s="96"/>
      <c r="F124" s="40">
        <f t="shared" si="7"/>
        <v>0</v>
      </c>
      <c r="G124" s="77"/>
    </row>
    <row r="125" spans="1:9" ht="45" x14ac:dyDescent="0.25">
      <c r="A125" s="37" t="s">
        <v>148</v>
      </c>
      <c r="B125" s="98" t="s">
        <v>197</v>
      </c>
      <c r="C125" s="101"/>
      <c r="D125" s="101">
        <v>1</v>
      </c>
      <c r="E125" s="96"/>
      <c r="F125" s="40">
        <f t="shared" si="7"/>
        <v>0</v>
      </c>
      <c r="G125" s="77"/>
      <c r="H125" s="72"/>
    </row>
    <row r="126" spans="1:9" x14ac:dyDescent="0.25">
      <c r="A126" s="91" t="s">
        <v>202</v>
      </c>
      <c r="B126" s="38" t="s">
        <v>11</v>
      </c>
      <c r="C126" s="101" t="s">
        <v>12</v>
      </c>
      <c r="D126" s="101">
        <v>4</v>
      </c>
      <c r="E126" s="133"/>
      <c r="F126" s="40">
        <f t="shared" si="7"/>
        <v>0</v>
      </c>
      <c r="G126" s="77"/>
    </row>
    <row r="127" spans="1:9" s="143" customFormat="1" x14ac:dyDescent="0.25">
      <c r="A127" s="129" t="s">
        <v>13</v>
      </c>
      <c r="B127" s="130" t="s">
        <v>14</v>
      </c>
      <c r="C127" s="131"/>
      <c r="D127" s="131">
        <v>6</v>
      </c>
      <c r="E127" s="133"/>
      <c r="F127" s="134">
        <f t="shared" si="7"/>
        <v>0</v>
      </c>
      <c r="G127" s="149"/>
      <c r="I127" s="150"/>
    </row>
    <row r="128" spans="1:9" x14ac:dyDescent="0.25">
      <c r="A128" s="33">
        <v>42</v>
      </c>
      <c r="B128" s="34" t="s">
        <v>180</v>
      </c>
      <c r="C128" s="122"/>
      <c r="D128" s="122"/>
      <c r="E128" s="36"/>
      <c r="F128" s="36"/>
    </row>
    <row r="129" spans="1:9" x14ac:dyDescent="0.25">
      <c r="A129" s="78" t="s">
        <v>198</v>
      </c>
      <c r="B129" s="75" t="s">
        <v>20</v>
      </c>
      <c r="C129" s="126" t="s">
        <v>187</v>
      </c>
      <c r="D129" s="101">
        <v>1</v>
      </c>
      <c r="E129" s="133"/>
      <c r="F129" s="40">
        <f t="shared" ref="F129:F137" si="8">+E129*D129</f>
        <v>0</v>
      </c>
      <c r="G129" s="76"/>
      <c r="H129" s="74"/>
    </row>
    <row r="130" spans="1:9" x14ac:dyDescent="0.25">
      <c r="A130" s="78" t="s">
        <v>199</v>
      </c>
      <c r="B130" s="75" t="s">
        <v>188</v>
      </c>
      <c r="C130" s="126" t="s">
        <v>187</v>
      </c>
      <c r="D130" s="101">
        <v>1</v>
      </c>
      <c r="E130" s="133"/>
      <c r="F130" s="40">
        <f t="shared" si="8"/>
        <v>0</v>
      </c>
      <c r="G130" s="76"/>
      <c r="H130" s="74"/>
    </row>
    <row r="131" spans="1:9" x14ac:dyDescent="0.25">
      <c r="A131" s="37" t="s">
        <v>70</v>
      </c>
      <c r="B131" s="41" t="s">
        <v>71</v>
      </c>
      <c r="C131" s="126" t="s">
        <v>72</v>
      </c>
      <c r="D131" s="101">
        <v>2</v>
      </c>
      <c r="E131" s="133"/>
      <c r="F131" s="40">
        <f t="shared" si="8"/>
        <v>0</v>
      </c>
      <c r="G131" s="77"/>
    </row>
    <row r="132" spans="1:9" x14ac:dyDescent="0.25">
      <c r="A132" s="37" t="s">
        <v>73</v>
      </c>
      <c r="B132" s="38" t="s">
        <v>74</v>
      </c>
      <c r="C132" s="101" t="s">
        <v>75</v>
      </c>
      <c r="D132" s="101">
        <v>2</v>
      </c>
      <c r="E132" s="133"/>
      <c r="F132" s="40">
        <f t="shared" si="8"/>
        <v>0</v>
      </c>
      <c r="G132" s="77"/>
    </row>
    <row r="133" spans="1:9" x14ac:dyDescent="0.25">
      <c r="A133" s="37" t="s">
        <v>100</v>
      </c>
      <c r="B133" s="38" t="s">
        <v>78</v>
      </c>
      <c r="C133" s="101" t="s">
        <v>101</v>
      </c>
      <c r="D133" s="101">
        <v>1</v>
      </c>
      <c r="E133" s="133"/>
      <c r="F133" s="40">
        <f t="shared" si="8"/>
        <v>0</v>
      </c>
      <c r="G133" s="77"/>
    </row>
    <row r="134" spans="1:9" x14ac:dyDescent="0.25">
      <c r="A134" s="37" t="s">
        <v>149</v>
      </c>
      <c r="B134" s="38" t="s">
        <v>80</v>
      </c>
      <c r="C134" s="101" t="s">
        <v>101</v>
      </c>
      <c r="D134" s="101">
        <v>1</v>
      </c>
      <c r="E134" s="133"/>
      <c r="F134" s="40">
        <f t="shared" si="8"/>
        <v>0</v>
      </c>
      <c r="G134" s="77"/>
    </row>
    <row r="135" spans="1:9" s="143" customFormat="1" x14ac:dyDescent="0.25">
      <c r="A135" s="129" t="s">
        <v>66</v>
      </c>
      <c r="B135" s="151" t="s">
        <v>200</v>
      </c>
      <c r="C135" s="131"/>
      <c r="D135" s="131">
        <v>2</v>
      </c>
      <c r="E135" s="133"/>
      <c r="F135" s="134">
        <f t="shared" si="8"/>
        <v>0</v>
      </c>
      <c r="G135" s="149"/>
      <c r="H135" s="150"/>
      <c r="I135" s="150"/>
    </row>
    <row r="136" spans="1:9" s="143" customFormat="1" x14ac:dyDescent="0.25">
      <c r="A136" s="129" t="s">
        <v>150</v>
      </c>
      <c r="B136" s="130" t="s">
        <v>62</v>
      </c>
      <c r="C136" s="131" t="s">
        <v>151</v>
      </c>
      <c r="D136" s="131">
        <v>1</v>
      </c>
      <c r="E136" s="133"/>
      <c r="F136" s="134">
        <f t="shared" si="8"/>
        <v>0</v>
      </c>
      <c r="G136" s="149"/>
      <c r="I136" s="150"/>
    </row>
    <row r="137" spans="1:9" s="143" customFormat="1" x14ac:dyDescent="0.25">
      <c r="A137" s="129" t="s">
        <v>152</v>
      </c>
      <c r="B137" s="151" t="s">
        <v>153</v>
      </c>
      <c r="C137" s="131"/>
      <c r="D137" s="131">
        <v>2</v>
      </c>
      <c r="E137" s="133"/>
      <c r="F137" s="134">
        <f t="shared" si="8"/>
        <v>0</v>
      </c>
      <c r="G137" s="149"/>
      <c r="I137" s="150"/>
    </row>
    <row r="138" spans="1:9" x14ac:dyDescent="0.25">
      <c r="A138" s="33">
        <v>44</v>
      </c>
      <c r="B138" s="35" t="s">
        <v>181</v>
      </c>
      <c r="C138" s="122"/>
      <c r="D138" s="122"/>
      <c r="E138" s="36"/>
      <c r="F138" s="36"/>
    </row>
    <row r="139" spans="1:9" x14ac:dyDescent="0.25">
      <c r="A139" s="37" t="s">
        <v>154</v>
      </c>
      <c r="B139" s="38" t="s">
        <v>155</v>
      </c>
      <c r="C139" s="101" t="s">
        <v>156</v>
      </c>
      <c r="D139" s="101">
        <v>35</v>
      </c>
      <c r="E139" s="133"/>
      <c r="F139" s="40">
        <f t="shared" ref="F139:F148" si="9">+E139*D139</f>
        <v>0</v>
      </c>
      <c r="G139" s="77"/>
    </row>
    <row r="140" spans="1:9" s="143" customFormat="1" x14ac:dyDescent="0.25">
      <c r="A140" s="129" t="s">
        <v>157</v>
      </c>
      <c r="B140" s="130" t="s">
        <v>158</v>
      </c>
      <c r="C140" s="131"/>
      <c r="D140" s="131">
        <v>110</v>
      </c>
      <c r="E140" s="133"/>
      <c r="F140" s="134">
        <f t="shared" si="9"/>
        <v>0</v>
      </c>
      <c r="G140" s="149"/>
      <c r="I140" s="150"/>
    </row>
    <row r="141" spans="1:9" s="143" customFormat="1" x14ac:dyDescent="0.25">
      <c r="A141" s="129" t="s">
        <v>15</v>
      </c>
      <c r="B141" s="130" t="s">
        <v>16</v>
      </c>
      <c r="C141" s="131"/>
      <c r="D141" s="131">
        <v>1</v>
      </c>
      <c r="E141" s="133"/>
      <c r="F141" s="134">
        <f t="shared" si="9"/>
        <v>0</v>
      </c>
      <c r="G141" s="149"/>
      <c r="I141" s="150"/>
    </row>
    <row r="142" spans="1:9" s="143" customFormat="1" x14ac:dyDescent="0.25">
      <c r="A142" s="129" t="s">
        <v>73</v>
      </c>
      <c r="B142" s="130" t="s">
        <v>74</v>
      </c>
      <c r="C142" s="131" t="s">
        <v>75</v>
      </c>
      <c r="D142" s="131">
        <v>1</v>
      </c>
      <c r="E142" s="133"/>
      <c r="F142" s="134">
        <f t="shared" si="9"/>
        <v>0</v>
      </c>
      <c r="G142" s="149"/>
      <c r="I142" s="150"/>
    </row>
    <row r="143" spans="1:9" s="143" customFormat="1" x14ac:dyDescent="0.25">
      <c r="A143" s="129" t="s">
        <v>146</v>
      </c>
      <c r="B143" s="152" t="s">
        <v>179</v>
      </c>
      <c r="C143" s="153" t="s">
        <v>174</v>
      </c>
      <c r="D143" s="131">
        <v>3</v>
      </c>
      <c r="E143" s="133"/>
      <c r="F143" s="134">
        <f t="shared" si="9"/>
        <v>0</v>
      </c>
      <c r="G143" s="149"/>
      <c r="I143" s="150"/>
    </row>
    <row r="144" spans="1:9" s="143" customFormat="1" x14ac:dyDescent="0.25">
      <c r="A144" s="129" t="s">
        <v>159</v>
      </c>
      <c r="B144" s="154" t="s">
        <v>189</v>
      </c>
      <c r="C144" s="131" t="s">
        <v>160</v>
      </c>
      <c r="D144" s="131">
        <v>2</v>
      </c>
      <c r="E144" s="133"/>
      <c r="F144" s="134">
        <f t="shared" si="9"/>
        <v>0</v>
      </c>
      <c r="G144" s="149"/>
      <c r="I144" s="150"/>
    </row>
    <row r="145" spans="1:9" s="143" customFormat="1" x14ac:dyDescent="0.25">
      <c r="A145" s="129" t="s">
        <v>161</v>
      </c>
      <c r="B145" s="130" t="s">
        <v>124</v>
      </c>
      <c r="C145" s="131" t="s">
        <v>162</v>
      </c>
      <c r="D145" s="131">
        <v>2</v>
      </c>
      <c r="E145" s="133"/>
      <c r="F145" s="134">
        <f t="shared" si="9"/>
        <v>0</v>
      </c>
      <c r="G145" s="149"/>
      <c r="I145" s="150"/>
    </row>
    <row r="146" spans="1:9" s="143" customFormat="1" x14ac:dyDescent="0.25">
      <c r="A146" s="129" t="s">
        <v>66</v>
      </c>
      <c r="B146" s="151" t="s">
        <v>200</v>
      </c>
      <c r="C146" s="131"/>
      <c r="D146" s="131">
        <v>4</v>
      </c>
      <c r="E146" s="133"/>
      <c r="F146" s="134">
        <f t="shared" si="9"/>
        <v>0</v>
      </c>
      <c r="G146" s="149"/>
      <c r="H146" s="150"/>
      <c r="I146" s="150"/>
    </row>
    <row r="147" spans="1:9" ht="45" x14ac:dyDescent="0.25">
      <c r="A147" s="37" t="s">
        <v>163</v>
      </c>
      <c r="B147" s="38" t="s">
        <v>164</v>
      </c>
      <c r="C147" s="101" t="s">
        <v>165</v>
      </c>
      <c r="D147" s="101">
        <v>1</v>
      </c>
      <c r="E147" s="133"/>
      <c r="F147" s="40">
        <f t="shared" si="9"/>
        <v>0</v>
      </c>
      <c r="G147" s="77"/>
    </row>
    <row r="148" spans="1:9" x14ac:dyDescent="0.25">
      <c r="A148" s="37" t="s">
        <v>64</v>
      </c>
      <c r="B148" s="41" t="s">
        <v>39</v>
      </c>
      <c r="C148" s="125" t="s">
        <v>65</v>
      </c>
      <c r="D148" s="101">
        <v>1</v>
      </c>
      <c r="E148" s="133"/>
      <c r="F148" s="40">
        <f t="shared" si="9"/>
        <v>0</v>
      </c>
      <c r="G148" s="77"/>
    </row>
    <row r="149" spans="1:9" x14ac:dyDescent="0.25">
      <c r="A149" s="37"/>
      <c r="B149" s="38"/>
      <c r="C149" s="101"/>
      <c r="D149" s="101"/>
      <c r="E149" s="90"/>
      <c r="F149" s="90"/>
    </row>
    <row r="150" spans="1:9" ht="17.25" x14ac:dyDescent="0.3">
      <c r="A150" s="37"/>
      <c r="B150" s="38"/>
      <c r="C150" s="101"/>
      <c r="D150" s="101"/>
      <c r="E150" s="88" t="s">
        <v>170</v>
      </c>
      <c r="F150" s="89">
        <f>SUM(F25:F149)</f>
        <v>0</v>
      </c>
    </row>
    <row r="151" spans="1:9" ht="17.25" x14ac:dyDescent="0.3">
      <c r="D151" s="190" t="s">
        <v>171</v>
      </c>
      <c r="E151" s="52">
        <v>0.22</v>
      </c>
      <c r="F151" s="53">
        <f>+E151*F150</f>
        <v>0</v>
      </c>
    </row>
    <row r="152" spans="1:9" ht="18" thickBot="1" x14ac:dyDescent="0.35">
      <c r="A152" s="6"/>
      <c r="B152" s="7"/>
      <c r="C152" s="128"/>
      <c r="D152" s="128"/>
      <c r="E152" s="54" t="s">
        <v>172</v>
      </c>
      <c r="F152" s="54">
        <f>+F151+F150</f>
        <v>0</v>
      </c>
    </row>
    <row r="153" spans="1:9" ht="16.5" thickTop="1" thickBot="1" x14ac:dyDescent="0.3">
      <c r="A153" s="6"/>
      <c r="B153" s="7"/>
      <c r="C153" s="128"/>
      <c r="D153" s="128"/>
      <c r="E153" s="9"/>
      <c r="F153" s="9"/>
    </row>
    <row r="154" spans="1:9" ht="15.75" thickTop="1" x14ac:dyDescent="0.25"/>
    <row r="155" spans="1:9" ht="159.75" customHeight="1" x14ac:dyDescent="0.25">
      <c r="A155"/>
      <c r="B155"/>
      <c r="E155"/>
      <c r="F155"/>
    </row>
    <row r="157" spans="1:9" s="165" customFormat="1" x14ac:dyDescent="0.25">
      <c r="A157" s="168"/>
      <c r="B157" s="108"/>
      <c r="C157" s="108"/>
      <c r="D157" s="108"/>
      <c r="E157" s="108"/>
    </row>
    <row r="158" spans="1:9" s="165" customFormat="1" x14ac:dyDescent="0.25">
      <c r="A158" s="168"/>
      <c r="B158" s="108"/>
      <c r="C158" s="108"/>
      <c r="D158" s="108"/>
      <c r="E158" s="108"/>
    </row>
    <row r="159" spans="1:9" s="165" customFormat="1" x14ac:dyDescent="0.25">
      <c r="A159" s="168"/>
      <c r="B159" s="108"/>
      <c r="C159" s="108"/>
      <c r="D159" s="108"/>
      <c r="E159" s="108"/>
    </row>
    <row r="160" spans="1:9" s="166" customFormat="1" x14ac:dyDescent="0.25">
      <c r="A160" s="172"/>
      <c r="B160" s="172"/>
      <c r="C160" s="173"/>
      <c r="D160" s="191"/>
      <c r="E160" s="172"/>
    </row>
    <row r="161" spans="1:5" x14ac:dyDescent="0.25">
      <c r="A161" s="168"/>
      <c r="B161" s="169"/>
      <c r="C161" s="170"/>
      <c r="E161" s="171"/>
    </row>
  </sheetData>
  <pageMargins left="0.74803149606299213" right="0.74803149606299213" top="0.98425196850393704" bottom="0.98425196850393704" header="0.51181102362204722" footer="0.51181102362204722"/>
  <pageSetup paperSize="9" scale="77" fitToHeight="0" orientation="portrait" r:id="rId1"/>
  <headerFooter>
    <oddFooter>&amp;C&amp;P / &amp;N</oddFooter>
  </headerFooter>
  <rowBreaks count="3" manualBreakCount="3">
    <brk id="45" max="5" man="1"/>
    <brk id="99" max="5" man="1"/>
    <brk id="13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1A84B-F0B4-449D-BEC7-BF378F0E6BA9}">
  <sheetPr>
    <pageSetUpPr fitToPage="1"/>
  </sheetPr>
  <dimension ref="A1:K65"/>
  <sheetViews>
    <sheetView zoomScale="130" zoomScaleNormal="130" workbookViewId="0">
      <pane ySplit="1" topLeftCell="A38" activePane="bottomLeft" state="frozen"/>
      <selection pane="bottomLeft" activeCell="A6" sqref="A6"/>
    </sheetView>
  </sheetViews>
  <sheetFormatPr defaultColWidth="9" defaultRowHeight="15" x14ac:dyDescent="0.25"/>
  <cols>
    <col min="1" max="1" width="20.7109375" style="4" customWidth="1"/>
    <col min="2" max="2" width="37.28515625" style="1" customWidth="1"/>
    <col min="3" max="3" width="15.140625" customWidth="1"/>
    <col min="5" max="5" width="13.42578125" style="3" customWidth="1"/>
    <col min="6" max="6" width="17.7109375" style="3" customWidth="1"/>
    <col min="7" max="7" width="12" bestFit="1" customWidth="1"/>
    <col min="9" max="9" width="13.7109375" style="72" bestFit="1" customWidth="1"/>
  </cols>
  <sheetData>
    <row r="1" spans="1:10" ht="14.45" customHeight="1" x14ac:dyDescent="0.25">
      <c r="A1" s="19"/>
      <c r="B1" s="25"/>
      <c r="C1" s="20"/>
      <c r="D1" s="20"/>
      <c r="E1" s="20"/>
      <c r="F1" s="21"/>
    </row>
    <row r="2" spans="1:10" ht="26.25" customHeight="1" x14ac:dyDescent="0.25">
      <c r="A2" s="27"/>
      <c r="B2" s="87"/>
      <c r="C2" s="111" t="s">
        <v>216</v>
      </c>
      <c r="D2" s="84"/>
      <c r="E2" s="84"/>
      <c r="F2" s="28"/>
    </row>
    <row r="3" spans="1:10" ht="7.5" customHeight="1" x14ac:dyDescent="0.25">
      <c r="A3" s="27"/>
      <c r="B3" s="87"/>
      <c r="C3" s="111"/>
      <c r="D3" s="84"/>
      <c r="E3" s="84"/>
      <c r="F3" s="28"/>
    </row>
    <row r="4" spans="1:10" ht="21" customHeight="1" thickBot="1" x14ac:dyDescent="0.3">
      <c r="A4" s="22"/>
      <c r="B4" s="23"/>
      <c r="C4" s="112" t="s">
        <v>319</v>
      </c>
      <c r="D4" s="23"/>
      <c r="E4" s="23"/>
      <c r="F4" s="24"/>
    </row>
    <row r="5" spans="1:10" x14ac:dyDescent="0.25">
      <c r="A5" s="83"/>
      <c r="B5" s="83"/>
      <c r="C5" s="83"/>
      <c r="D5" s="83"/>
      <c r="E5" s="83"/>
      <c r="F5" s="83"/>
    </row>
    <row r="6" spans="1:10" s="2" customFormat="1" ht="18" customHeight="1" x14ac:dyDescent="0.25">
      <c r="A6" s="59" t="s">
        <v>327</v>
      </c>
      <c r="B6" s="60" t="s">
        <v>176</v>
      </c>
      <c r="C6" s="26"/>
      <c r="D6" s="26"/>
      <c r="E6" s="26"/>
      <c r="F6" s="58"/>
      <c r="I6" s="94"/>
      <c r="J6" s="158"/>
    </row>
    <row r="7" spans="1:10" s="2" customFormat="1" ht="18" customHeight="1" x14ac:dyDescent="0.25">
      <c r="A7" s="61"/>
      <c r="B7" s="79" t="s">
        <v>318</v>
      </c>
      <c r="C7" s="80"/>
      <c r="D7" s="80"/>
      <c r="E7" s="80"/>
      <c r="F7" s="62"/>
      <c r="I7" s="94"/>
    </row>
    <row r="8" spans="1:10" s="2" customFormat="1" ht="18" customHeight="1" x14ac:dyDescent="0.25">
      <c r="A8" s="63"/>
      <c r="B8" s="64" t="s">
        <v>177</v>
      </c>
      <c r="C8" s="65"/>
      <c r="D8" s="65"/>
      <c r="E8" s="65"/>
      <c r="F8" s="66"/>
      <c r="I8" s="94"/>
    </row>
    <row r="9" spans="1:10" ht="16.5" x14ac:dyDescent="0.3">
      <c r="A9" s="83"/>
      <c r="B9" s="81"/>
      <c r="C9" s="81"/>
      <c r="D9" s="81"/>
      <c r="E9" s="81"/>
      <c r="F9" s="81"/>
    </row>
    <row r="10" spans="1:10" x14ac:dyDescent="0.25">
      <c r="A10"/>
      <c r="B10"/>
      <c r="E10"/>
      <c r="F10"/>
    </row>
    <row r="11" spans="1:10" s="2" customFormat="1" ht="14.45" customHeight="1" x14ac:dyDescent="0.25">
      <c r="A11" s="57" t="s">
        <v>175</v>
      </c>
      <c r="B11" s="26" t="s">
        <v>178</v>
      </c>
      <c r="C11" s="26"/>
      <c r="D11" s="26"/>
      <c r="E11" s="26"/>
      <c r="F11" s="58"/>
      <c r="I11" s="94"/>
    </row>
    <row r="12" spans="1:10" ht="16.5" x14ac:dyDescent="0.25">
      <c r="A12" s="14"/>
      <c r="B12" s="82"/>
      <c r="C12" s="82"/>
      <c r="D12" s="82"/>
      <c r="E12" s="82"/>
      <c r="F12" s="15"/>
    </row>
    <row r="13" spans="1:10" ht="16.5" x14ac:dyDescent="0.25">
      <c r="A13" s="16"/>
      <c r="B13" s="17"/>
      <c r="C13" s="17"/>
      <c r="D13" s="17"/>
      <c r="E13" s="17"/>
      <c r="F13" s="18"/>
    </row>
    <row r="14" spans="1:10" ht="16.5" x14ac:dyDescent="0.25">
      <c r="A14" s="85"/>
      <c r="B14" s="86"/>
      <c r="C14" s="86"/>
      <c r="D14" s="86"/>
      <c r="E14" s="86"/>
      <c r="F14" s="86"/>
    </row>
    <row r="15" spans="1:10" x14ac:dyDescent="0.25">
      <c r="A15" s="83"/>
      <c r="B15" s="83"/>
      <c r="C15" s="83"/>
      <c r="D15" s="83"/>
      <c r="E15" s="83"/>
      <c r="F15"/>
    </row>
    <row r="16" spans="1:10" s="2" customFormat="1" ht="39" customHeight="1" x14ac:dyDescent="0.25">
      <c r="A16" s="164" t="s">
        <v>321</v>
      </c>
      <c r="B16" s="55" t="s">
        <v>320</v>
      </c>
      <c r="C16" s="55"/>
      <c r="D16" s="55"/>
      <c r="E16" s="55"/>
      <c r="F16" s="56"/>
      <c r="I16" s="94"/>
    </row>
    <row r="17" spans="1:11" ht="16.5" x14ac:dyDescent="0.3">
      <c r="A17" s="83"/>
      <c r="B17" s="81"/>
      <c r="C17" s="81"/>
      <c r="D17" s="81"/>
      <c r="E17" s="81"/>
      <c r="F17"/>
      <c r="K17" s="2"/>
    </row>
    <row r="18" spans="1:11" x14ac:dyDescent="0.25">
      <c r="A18"/>
      <c r="B18"/>
      <c r="E18"/>
      <c r="F18"/>
    </row>
    <row r="19" spans="1:11" ht="16.5" x14ac:dyDescent="0.3">
      <c r="A19" s="10" t="s">
        <v>217</v>
      </c>
      <c r="B19" s="13" t="s">
        <v>218</v>
      </c>
      <c r="C19" s="159"/>
      <c r="D19" s="11"/>
      <c r="E19" s="11"/>
      <c r="F19" s="12"/>
    </row>
    <row r="20" spans="1:11" x14ac:dyDescent="0.25">
      <c r="A20"/>
      <c r="B20"/>
      <c r="E20"/>
      <c r="F20"/>
    </row>
    <row r="21" spans="1:11" x14ac:dyDescent="0.25">
      <c r="A21" s="67" t="s">
        <v>0</v>
      </c>
      <c r="B21" s="68" t="s">
        <v>1</v>
      </c>
      <c r="C21" s="69" t="s">
        <v>2</v>
      </c>
      <c r="D21" s="69" t="s">
        <v>3</v>
      </c>
      <c r="E21" s="70" t="s">
        <v>4</v>
      </c>
      <c r="F21" s="70" t="s">
        <v>5</v>
      </c>
    </row>
    <row r="22" spans="1:11" x14ac:dyDescent="0.25">
      <c r="A22" s="48" t="s">
        <v>6</v>
      </c>
      <c r="B22" s="49"/>
      <c r="C22" s="50"/>
      <c r="D22" s="50"/>
      <c r="E22" s="51"/>
      <c r="F22" s="51"/>
    </row>
    <row r="23" spans="1:11" x14ac:dyDescent="0.25">
      <c r="A23" s="42" t="s">
        <v>22</v>
      </c>
      <c r="B23" s="34" t="s">
        <v>23</v>
      </c>
      <c r="C23" s="122"/>
      <c r="D23" s="35"/>
      <c r="E23" s="36"/>
      <c r="F23" s="36"/>
    </row>
    <row r="24" spans="1:11" s="143" customFormat="1" x14ac:dyDescent="0.25">
      <c r="A24" s="129" t="s">
        <v>219</v>
      </c>
      <c r="B24" s="129" t="s">
        <v>220</v>
      </c>
      <c r="C24" s="129" t="s">
        <v>221</v>
      </c>
      <c r="D24" s="132">
        <v>1</v>
      </c>
      <c r="E24" s="133"/>
      <c r="F24" s="134">
        <f>+E24*D24</f>
        <v>0</v>
      </c>
      <c r="G24" s="174"/>
      <c r="I24" s="150"/>
    </row>
    <row r="25" spans="1:11" x14ac:dyDescent="0.25">
      <c r="A25" s="33">
        <v>5</v>
      </c>
      <c r="B25" s="34" t="s">
        <v>222</v>
      </c>
      <c r="C25" s="122"/>
      <c r="D25" s="35"/>
      <c r="E25" s="36"/>
      <c r="F25" s="36"/>
    </row>
    <row r="26" spans="1:11" s="143" customFormat="1" x14ac:dyDescent="0.25">
      <c r="A26" s="129" t="s">
        <v>223</v>
      </c>
      <c r="B26" s="151" t="s">
        <v>224</v>
      </c>
      <c r="C26" s="132" t="s">
        <v>225</v>
      </c>
      <c r="D26" s="132">
        <v>54</v>
      </c>
      <c r="E26" s="133"/>
      <c r="F26" s="134">
        <f>+E26*D26</f>
        <v>0</v>
      </c>
      <c r="G26" s="174"/>
      <c r="H26" s="150"/>
      <c r="I26" s="150"/>
    </row>
    <row r="27" spans="1:11" x14ac:dyDescent="0.25">
      <c r="A27" s="33">
        <v>6</v>
      </c>
      <c r="B27" s="160" t="s">
        <v>182</v>
      </c>
      <c r="C27" s="35"/>
      <c r="D27" s="35"/>
      <c r="E27" s="36"/>
      <c r="F27" s="36"/>
    </row>
    <row r="28" spans="1:11" s="143" customFormat="1" x14ac:dyDescent="0.25">
      <c r="A28" s="129" t="s">
        <v>226</v>
      </c>
      <c r="B28" s="151" t="s">
        <v>227</v>
      </c>
      <c r="C28" s="132" t="s">
        <v>228</v>
      </c>
      <c r="D28" s="132">
        <v>1</v>
      </c>
      <c r="E28" s="133"/>
      <c r="F28" s="134">
        <f t="shared" ref="F28:F33" si="0">+E28*D28</f>
        <v>0</v>
      </c>
      <c r="G28" s="174"/>
      <c r="I28" s="150"/>
    </row>
    <row r="29" spans="1:11" s="143" customFormat="1" x14ac:dyDescent="0.25">
      <c r="A29" s="129" t="s">
        <v>229</v>
      </c>
      <c r="B29" s="151" t="s">
        <v>230</v>
      </c>
      <c r="C29" s="132" t="s">
        <v>231</v>
      </c>
      <c r="D29" s="132">
        <v>1</v>
      </c>
      <c r="E29" s="133"/>
      <c r="F29" s="134">
        <f t="shared" si="0"/>
        <v>0</v>
      </c>
      <c r="G29" s="174"/>
      <c r="I29" s="150"/>
    </row>
    <row r="30" spans="1:11" s="143" customFormat="1" ht="30" x14ac:dyDescent="0.25">
      <c r="A30" s="129" t="s">
        <v>232</v>
      </c>
      <c r="B30" s="151" t="s">
        <v>233</v>
      </c>
      <c r="C30" s="132" t="s">
        <v>234</v>
      </c>
      <c r="D30" s="132">
        <v>1</v>
      </c>
      <c r="E30" s="133"/>
      <c r="F30" s="134">
        <f t="shared" si="0"/>
        <v>0</v>
      </c>
      <c r="G30" s="174"/>
      <c r="I30" s="150"/>
    </row>
    <row r="31" spans="1:11" s="143" customFormat="1" x14ac:dyDescent="0.25">
      <c r="A31" s="129" t="s">
        <v>235</v>
      </c>
      <c r="B31" s="151" t="s">
        <v>236</v>
      </c>
      <c r="C31" s="132" t="s">
        <v>237</v>
      </c>
      <c r="D31" s="132">
        <v>1</v>
      </c>
      <c r="E31" s="133"/>
      <c r="F31" s="134">
        <f t="shared" si="0"/>
        <v>0</v>
      </c>
      <c r="G31" s="174"/>
      <c r="I31" s="150"/>
    </row>
    <row r="32" spans="1:11" s="143" customFormat="1" x14ac:dyDescent="0.25">
      <c r="A32" s="129" t="s">
        <v>238</v>
      </c>
      <c r="B32" s="130" t="s">
        <v>239</v>
      </c>
      <c r="C32" s="132" t="s">
        <v>240</v>
      </c>
      <c r="D32" s="132">
        <v>1</v>
      </c>
      <c r="E32" s="133"/>
      <c r="F32" s="134">
        <f t="shared" si="0"/>
        <v>0</v>
      </c>
      <c r="G32" s="174"/>
      <c r="I32" s="150"/>
    </row>
    <row r="33" spans="1:10" s="143" customFormat="1" x14ac:dyDescent="0.25">
      <c r="A33" s="129" t="s">
        <v>241</v>
      </c>
      <c r="B33" s="151" t="s">
        <v>242</v>
      </c>
      <c r="C33" s="132" t="s">
        <v>243</v>
      </c>
      <c r="D33" s="132">
        <v>1</v>
      </c>
      <c r="E33" s="133"/>
      <c r="F33" s="134">
        <f t="shared" si="0"/>
        <v>0</v>
      </c>
      <c r="G33" s="174"/>
      <c r="I33" s="150"/>
    </row>
    <row r="34" spans="1:10" x14ac:dyDescent="0.25">
      <c r="A34" s="33">
        <v>7</v>
      </c>
      <c r="B34" s="34" t="s">
        <v>45</v>
      </c>
      <c r="C34" s="35"/>
      <c r="D34" s="35"/>
      <c r="E34" s="36"/>
      <c r="F34" s="36"/>
    </row>
    <row r="35" spans="1:10" s="143" customFormat="1" x14ac:dyDescent="0.25">
      <c r="A35" s="129" t="s">
        <v>244</v>
      </c>
      <c r="B35" s="130" t="s">
        <v>245</v>
      </c>
      <c r="C35" s="132" t="s">
        <v>246</v>
      </c>
      <c r="D35" s="132">
        <v>1</v>
      </c>
      <c r="E35" s="133"/>
      <c r="F35" s="134">
        <f t="shared" ref="F35:F37" si="1">+E35*D35</f>
        <v>0</v>
      </c>
      <c r="G35" s="174"/>
      <c r="I35" s="150"/>
    </row>
    <row r="36" spans="1:10" s="143" customFormat="1" x14ac:dyDescent="0.25">
      <c r="A36" s="129" t="s">
        <v>247</v>
      </c>
      <c r="B36" s="151" t="s">
        <v>248</v>
      </c>
      <c r="C36" s="132" t="s">
        <v>249</v>
      </c>
      <c r="D36" s="132">
        <v>1</v>
      </c>
      <c r="E36" s="133"/>
      <c r="F36" s="134">
        <f t="shared" si="1"/>
        <v>0</v>
      </c>
      <c r="G36" s="174"/>
      <c r="I36" s="150"/>
      <c r="J36" s="150"/>
    </row>
    <row r="37" spans="1:10" s="143" customFormat="1" x14ac:dyDescent="0.25">
      <c r="A37" s="129" t="s">
        <v>250</v>
      </c>
      <c r="B37" s="130" t="s">
        <v>251</v>
      </c>
      <c r="C37" s="132" t="s">
        <v>252</v>
      </c>
      <c r="D37" s="132">
        <v>1</v>
      </c>
      <c r="E37" s="133"/>
      <c r="F37" s="134">
        <f t="shared" si="1"/>
        <v>0</v>
      </c>
      <c r="G37" s="174"/>
      <c r="I37" s="150"/>
    </row>
    <row r="38" spans="1:10" s="143" customFormat="1" x14ac:dyDescent="0.25">
      <c r="A38" s="129" t="s">
        <v>253</v>
      </c>
      <c r="B38" s="130" t="s">
        <v>254</v>
      </c>
      <c r="C38" s="132" t="s">
        <v>255</v>
      </c>
      <c r="D38" s="132">
        <v>2</v>
      </c>
      <c r="E38" s="133"/>
      <c r="F38" s="134">
        <f>+E38*D38</f>
        <v>0</v>
      </c>
      <c r="G38" s="174"/>
      <c r="I38" s="150"/>
    </row>
    <row r="39" spans="1:10" x14ac:dyDescent="0.25">
      <c r="A39" s="33">
        <v>8</v>
      </c>
      <c r="B39" s="34" t="s">
        <v>49</v>
      </c>
      <c r="C39" s="35"/>
      <c r="D39" s="35"/>
      <c r="E39" s="36"/>
      <c r="F39" s="36"/>
    </row>
    <row r="40" spans="1:10" s="143" customFormat="1" x14ac:dyDescent="0.25">
      <c r="A40" s="129" t="s">
        <v>256</v>
      </c>
      <c r="B40" s="175" t="s">
        <v>257</v>
      </c>
      <c r="C40" s="132" t="s">
        <v>258</v>
      </c>
      <c r="D40" s="132">
        <v>1</v>
      </c>
      <c r="E40" s="133"/>
      <c r="F40" s="134">
        <f t="shared" ref="F40:F41" si="2">+E40*D40</f>
        <v>0</v>
      </c>
      <c r="G40" s="174"/>
      <c r="I40" s="150"/>
    </row>
    <row r="41" spans="1:10" s="143" customFormat="1" x14ac:dyDescent="0.25">
      <c r="A41" s="129" t="s">
        <v>259</v>
      </c>
      <c r="B41" s="130" t="s">
        <v>260</v>
      </c>
      <c r="C41" s="132" t="s">
        <v>240</v>
      </c>
      <c r="D41" s="132">
        <v>2</v>
      </c>
      <c r="E41" s="133"/>
      <c r="F41" s="134">
        <f t="shared" si="2"/>
        <v>0</v>
      </c>
      <c r="G41" s="174"/>
      <c r="I41" s="150"/>
    </row>
    <row r="42" spans="1:10" s="143" customFormat="1" x14ac:dyDescent="0.25">
      <c r="A42" s="129" t="s">
        <v>261</v>
      </c>
      <c r="B42" s="130" t="s">
        <v>262</v>
      </c>
      <c r="C42" s="132" t="s">
        <v>263</v>
      </c>
      <c r="D42" s="132">
        <v>1</v>
      </c>
      <c r="E42" s="133"/>
      <c r="F42" s="134">
        <f>+E42*D42</f>
        <v>0</v>
      </c>
      <c r="G42" s="174"/>
      <c r="I42" s="150"/>
    </row>
    <row r="43" spans="1:10" s="143" customFormat="1" x14ac:dyDescent="0.25">
      <c r="A43" s="129" t="s">
        <v>264</v>
      </c>
      <c r="B43" s="130" t="s">
        <v>265</v>
      </c>
      <c r="C43" s="132" t="s">
        <v>266</v>
      </c>
      <c r="D43" s="132">
        <v>1</v>
      </c>
      <c r="E43" s="133"/>
      <c r="F43" s="134">
        <f>+E43*D43</f>
        <v>0</v>
      </c>
      <c r="G43" s="174"/>
      <c r="I43" s="150"/>
    </row>
    <row r="44" spans="1:10" s="143" customFormat="1" x14ac:dyDescent="0.25">
      <c r="A44" s="129" t="s">
        <v>267</v>
      </c>
      <c r="B44" s="130" t="s">
        <v>268</v>
      </c>
      <c r="C44" s="132" t="s">
        <v>269</v>
      </c>
      <c r="D44" s="132">
        <v>1</v>
      </c>
      <c r="E44" s="133"/>
      <c r="F44" s="134">
        <f>+E44*D44</f>
        <v>0</v>
      </c>
      <c r="G44" s="174"/>
      <c r="I44" s="150"/>
    </row>
    <row r="45" spans="1:10" s="143" customFormat="1" x14ac:dyDescent="0.25">
      <c r="A45" s="129" t="s">
        <v>270</v>
      </c>
      <c r="B45" s="130" t="s">
        <v>271</v>
      </c>
      <c r="C45" s="132" t="s">
        <v>272</v>
      </c>
      <c r="D45" s="132">
        <v>1</v>
      </c>
      <c r="E45" s="133"/>
      <c r="F45" s="134">
        <f>+E45*D45</f>
        <v>0</v>
      </c>
      <c r="G45" s="174"/>
      <c r="I45" s="150"/>
    </row>
    <row r="46" spans="1:10" s="143" customFormat="1" x14ac:dyDescent="0.25">
      <c r="A46" s="129" t="s">
        <v>273</v>
      </c>
      <c r="B46" s="130" t="s">
        <v>274</v>
      </c>
      <c r="C46" s="132" t="s">
        <v>275</v>
      </c>
      <c r="D46" s="132">
        <v>1</v>
      </c>
      <c r="E46" s="133"/>
      <c r="F46" s="134">
        <f>+E46*D46</f>
        <v>0</v>
      </c>
      <c r="G46" s="174"/>
      <c r="I46" s="150"/>
    </row>
    <row r="47" spans="1:10" x14ac:dyDescent="0.25">
      <c r="A47" s="43">
        <v>14</v>
      </c>
      <c r="B47" s="34" t="s">
        <v>81</v>
      </c>
      <c r="C47" s="35"/>
      <c r="D47" s="35"/>
      <c r="E47" s="36"/>
      <c r="F47" s="36"/>
    </row>
    <row r="48" spans="1:10" s="143" customFormat="1" x14ac:dyDescent="0.25">
      <c r="A48" s="129" t="s">
        <v>276</v>
      </c>
      <c r="B48" s="130" t="s">
        <v>277</v>
      </c>
      <c r="C48" s="132" t="s">
        <v>278</v>
      </c>
      <c r="D48" s="132">
        <v>4</v>
      </c>
      <c r="E48" s="133"/>
      <c r="F48" s="134">
        <f>+E48*D48</f>
        <v>0</v>
      </c>
      <c r="G48" s="150"/>
      <c r="I48" s="150"/>
    </row>
    <row r="49" spans="1:9" x14ac:dyDescent="0.25">
      <c r="A49" s="43">
        <v>19</v>
      </c>
      <c r="B49" s="34" t="s">
        <v>89</v>
      </c>
      <c r="C49" s="35"/>
      <c r="D49" s="35"/>
      <c r="E49" s="36"/>
      <c r="F49" s="36"/>
    </row>
    <row r="50" spans="1:9" s="143" customFormat="1" x14ac:dyDescent="0.25">
      <c r="A50" s="129" t="s">
        <v>276</v>
      </c>
      <c r="B50" s="130" t="s">
        <v>277</v>
      </c>
      <c r="C50" s="132" t="s">
        <v>278</v>
      </c>
      <c r="D50" s="132">
        <v>4</v>
      </c>
      <c r="E50" s="133"/>
      <c r="F50" s="134">
        <f t="shared" ref="F50" si="3">+E50*D50</f>
        <v>0</v>
      </c>
      <c r="G50" s="174"/>
      <c r="I50" s="150"/>
    </row>
    <row r="51" spans="1:9" s="143" customFormat="1" x14ac:dyDescent="0.25">
      <c r="A51" s="129" t="s">
        <v>279</v>
      </c>
      <c r="B51" s="130" t="s">
        <v>280</v>
      </c>
      <c r="C51" s="132" t="s">
        <v>281</v>
      </c>
      <c r="D51" s="132">
        <v>1</v>
      </c>
      <c r="E51" s="133"/>
      <c r="F51" s="134">
        <f>+E51*D51</f>
        <v>0</v>
      </c>
      <c r="G51" s="174"/>
      <c r="I51" s="150"/>
    </row>
    <row r="52" spans="1:9" x14ac:dyDescent="0.25">
      <c r="A52" s="33">
        <v>38</v>
      </c>
      <c r="B52" s="34" t="s">
        <v>282</v>
      </c>
      <c r="C52" s="122"/>
      <c r="D52" s="35"/>
      <c r="E52" s="36"/>
      <c r="F52" s="36"/>
    </row>
    <row r="53" spans="1:9" s="143" customFormat="1" x14ac:dyDescent="0.25">
      <c r="A53" s="129" t="s">
        <v>219</v>
      </c>
      <c r="B53" s="130" t="s">
        <v>220</v>
      </c>
      <c r="C53" s="132" t="s">
        <v>221</v>
      </c>
      <c r="D53" s="132">
        <v>1</v>
      </c>
      <c r="E53" s="133"/>
      <c r="F53" s="134">
        <f>+E53*D53</f>
        <v>0</v>
      </c>
      <c r="G53" s="174"/>
      <c r="I53" s="150"/>
    </row>
    <row r="54" spans="1:9" x14ac:dyDescent="0.25">
      <c r="A54" s="37"/>
      <c r="B54" s="38"/>
      <c r="C54" s="39"/>
      <c r="D54" s="39"/>
      <c r="E54" s="90"/>
      <c r="F54" s="90"/>
    </row>
    <row r="55" spans="1:9" ht="17.25" x14ac:dyDescent="0.3">
      <c r="A55" s="37"/>
      <c r="B55" s="38"/>
      <c r="C55" s="39"/>
      <c r="D55" s="39"/>
      <c r="E55" s="88" t="s">
        <v>170</v>
      </c>
      <c r="F55" s="89">
        <f>SUM(F24:F54)</f>
        <v>0</v>
      </c>
      <c r="I55" s="161"/>
    </row>
    <row r="56" spans="1:9" ht="17.25" x14ac:dyDescent="0.3">
      <c r="D56" s="5" t="s">
        <v>171</v>
      </c>
      <c r="E56" s="52">
        <v>0.22</v>
      </c>
      <c r="F56" s="53">
        <f>+E56*F55</f>
        <v>0</v>
      </c>
    </row>
    <row r="57" spans="1:9" ht="18" thickBot="1" x14ac:dyDescent="0.35">
      <c r="A57" s="6"/>
      <c r="B57" s="7"/>
      <c r="C57" s="8"/>
      <c r="D57" s="8"/>
      <c r="E57" s="54" t="s">
        <v>172</v>
      </c>
      <c r="F57" s="54">
        <f>+F56+F55</f>
        <v>0</v>
      </c>
      <c r="I57" s="161"/>
    </row>
    <row r="58" spans="1:9" ht="16.5" thickTop="1" thickBot="1" x14ac:dyDescent="0.3">
      <c r="A58" s="6"/>
      <c r="B58" s="7"/>
      <c r="C58" s="8"/>
      <c r="D58" s="8"/>
      <c r="E58" s="9"/>
      <c r="F58" s="9"/>
    </row>
    <row r="59" spans="1:9" ht="15.75" thickTop="1" x14ac:dyDescent="0.25"/>
    <row r="60" spans="1:9" x14ac:dyDescent="0.25">
      <c r="A60"/>
      <c r="B60"/>
      <c r="E60"/>
      <c r="F60"/>
    </row>
    <row r="61" spans="1:9" s="165" customFormat="1" x14ac:dyDescent="0.25">
      <c r="A61" s="168"/>
      <c r="B61" s="108"/>
      <c r="C61" s="108"/>
      <c r="D61" s="108"/>
      <c r="E61" s="108"/>
    </row>
    <row r="62" spans="1:9" s="165" customFormat="1" x14ac:dyDescent="0.25">
      <c r="A62" s="168"/>
      <c r="B62" s="108"/>
      <c r="C62" s="108"/>
      <c r="D62" s="108"/>
      <c r="E62" s="108"/>
    </row>
    <row r="63" spans="1:9" s="165" customFormat="1" x14ac:dyDescent="0.25">
      <c r="A63" s="168"/>
      <c r="B63" s="108"/>
      <c r="C63" s="108"/>
      <c r="D63" s="108"/>
      <c r="E63" s="108"/>
    </row>
    <row r="64" spans="1:9" s="166" customFormat="1" x14ac:dyDescent="0.25">
      <c r="A64" s="172"/>
      <c r="B64" s="172"/>
      <c r="C64" s="173"/>
      <c r="D64" s="172"/>
      <c r="E64" s="172"/>
    </row>
    <row r="65" spans="1:5" x14ac:dyDescent="0.25">
      <c r="A65" s="168"/>
      <c r="B65" s="169"/>
      <c r="C65" s="170"/>
      <c r="D65" s="170"/>
      <c r="E65" s="171"/>
    </row>
  </sheetData>
  <pageMargins left="0.74803149606299213" right="0.74803149606299213" top="0.98425196850393704" bottom="0.98425196850393704" header="0.51181102362204722" footer="0.51181102362204722"/>
  <pageSetup paperSize="9" scale="51" fitToHeight="0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44A1-8FC7-4F85-B619-AD86C468805B}">
  <sheetPr>
    <pageSetUpPr fitToPage="1"/>
  </sheetPr>
  <dimension ref="A1:K50"/>
  <sheetViews>
    <sheetView zoomScale="120" zoomScaleNormal="120" workbookViewId="0">
      <pane ySplit="1" topLeftCell="A20" activePane="bottomLeft" state="frozen"/>
      <selection pane="bottomLeft" activeCell="B27" sqref="B27"/>
    </sheetView>
  </sheetViews>
  <sheetFormatPr defaultColWidth="9" defaultRowHeight="15" x14ac:dyDescent="0.25"/>
  <cols>
    <col min="1" max="1" width="20.85546875" style="4" customWidth="1"/>
    <col min="2" max="2" width="37.28515625" style="1" customWidth="1"/>
    <col min="3" max="3" width="15.140625" customWidth="1"/>
    <col min="5" max="5" width="13.42578125" style="3" customWidth="1"/>
    <col min="6" max="6" width="17.7109375" style="3" customWidth="1"/>
    <col min="7" max="7" width="12" bestFit="1" customWidth="1"/>
    <col min="9" max="9" width="9" style="72"/>
  </cols>
  <sheetData>
    <row r="1" spans="1:9" ht="14.45" customHeight="1" x14ac:dyDescent="0.25">
      <c r="A1" s="19"/>
      <c r="B1" s="25"/>
      <c r="C1" s="20"/>
      <c r="D1" s="20"/>
      <c r="E1" s="20"/>
      <c r="F1" s="21"/>
    </row>
    <row r="2" spans="1:9" ht="27.75" customHeight="1" x14ac:dyDescent="0.25">
      <c r="A2" s="27"/>
      <c r="B2" s="87"/>
      <c r="C2" s="111" t="s">
        <v>216</v>
      </c>
      <c r="D2" s="84"/>
      <c r="E2" s="84"/>
      <c r="F2" s="28"/>
    </row>
    <row r="3" spans="1:9" ht="7.5" customHeight="1" x14ac:dyDescent="0.25">
      <c r="A3" s="27"/>
      <c r="B3" s="87"/>
      <c r="C3" s="111"/>
      <c r="D3" s="84"/>
      <c r="E3" s="84"/>
      <c r="F3" s="28"/>
    </row>
    <row r="4" spans="1:9" ht="21" customHeight="1" thickBot="1" x14ac:dyDescent="0.3">
      <c r="A4" s="22"/>
      <c r="B4" s="23"/>
      <c r="C4" s="112" t="s">
        <v>326</v>
      </c>
      <c r="D4" s="23"/>
      <c r="E4" s="23"/>
      <c r="F4" s="24"/>
    </row>
    <row r="5" spans="1:9" ht="15" customHeight="1" thickBot="1" x14ac:dyDescent="0.3">
      <c r="A5" s="22"/>
      <c r="B5" s="23"/>
      <c r="C5" s="23"/>
      <c r="D5" s="23"/>
      <c r="E5" s="23"/>
      <c r="F5" s="24"/>
    </row>
    <row r="6" spans="1:9" ht="23.25" x14ac:dyDescent="0.25">
      <c r="A6" s="84"/>
      <c r="B6" s="84"/>
      <c r="C6" s="84"/>
      <c r="D6" s="84"/>
      <c r="E6" s="84"/>
      <c r="F6" s="84"/>
    </row>
    <row r="7" spans="1:9" x14ac:dyDescent="0.25">
      <c r="A7" s="83"/>
      <c r="B7" s="83"/>
      <c r="C7" s="83"/>
      <c r="D7" s="83"/>
      <c r="E7" s="83"/>
      <c r="F7" s="83"/>
    </row>
    <row r="8" spans="1:9" s="2" customFormat="1" ht="18" customHeight="1" x14ac:dyDescent="0.25">
      <c r="A8" s="59" t="s">
        <v>327</v>
      </c>
      <c r="B8" s="60" t="s">
        <v>176</v>
      </c>
      <c r="C8" s="26"/>
      <c r="D8" s="26"/>
      <c r="E8" s="26"/>
      <c r="F8" s="58"/>
      <c r="I8" s="94"/>
    </row>
    <row r="9" spans="1:9" s="2" customFormat="1" ht="18" customHeight="1" x14ac:dyDescent="0.25">
      <c r="A9" s="61"/>
      <c r="B9" s="79" t="s">
        <v>318</v>
      </c>
      <c r="C9" s="80"/>
      <c r="D9" s="80"/>
      <c r="E9" s="80"/>
      <c r="F9" s="62"/>
      <c r="I9" s="94"/>
    </row>
    <row r="10" spans="1:9" s="2" customFormat="1" ht="18" customHeight="1" x14ac:dyDescent="0.25">
      <c r="A10" s="63"/>
      <c r="B10" s="64" t="s">
        <v>177</v>
      </c>
      <c r="C10" s="65"/>
      <c r="D10" s="65"/>
      <c r="E10" s="65"/>
      <c r="F10" s="66"/>
      <c r="I10" s="94"/>
    </row>
    <row r="11" spans="1:9" ht="16.5" x14ac:dyDescent="0.3">
      <c r="A11" s="83"/>
      <c r="B11" s="81"/>
      <c r="C11" s="81"/>
      <c r="D11" s="81"/>
      <c r="E11" s="81"/>
      <c r="F11" s="81"/>
    </row>
    <row r="12" spans="1:9" x14ac:dyDescent="0.25">
      <c r="A12"/>
      <c r="B12"/>
      <c r="E12"/>
      <c r="F12"/>
    </row>
    <row r="13" spans="1:9" s="2" customFormat="1" ht="14.45" customHeight="1" x14ac:dyDescent="0.25">
      <c r="A13" s="57" t="s">
        <v>175</v>
      </c>
      <c r="B13" s="26" t="s">
        <v>178</v>
      </c>
      <c r="C13" s="26"/>
      <c r="D13" s="26"/>
      <c r="E13" s="26"/>
      <c r="F13" s="58"/>
      <c r="I13" s="94"/>
    </row>
    <row r="14" spans="1:9" ht="16.5" x14ac:dyDescent="0.25">
      <c r="A14" s="14"/>
      <c r="B14" s="82"/>
      <c r="C14" s="82"/>
      <c r="D14" s="82"/>
      <c r="E14" s="82"/>
      <c r="F14" s="15"/>
    </row>
    <row r="15" spans="1:9" ht="16.5" x14ac:dyDescent="0.25">
      <c r="A15" s="16"/>
      <c r="B15" s="17"/>
      <c r="C15" s="17"/>
      <c r="D15" s="17"/>
      <c r="E15" s="17"/>
      <c r="F15" s="18"/>
    </row>
    <row r="16" spans="1:9" ht="16.5" x14ac:dyDescent="0.25">
      <c r="A16" s="85"/>
      <c r="B16" s="86"/>
      <c r="C16" s="86"/>
      <c r="D16" s="86"/>
      <c r="E16" s="86"/>
      <c r="F16" s="86"/>
    </row>
    <row r="17" spans="1:11" x14ac:dyDescent="0.25">
      <c r="A17" s="83"/>
      <c r="B17" s="83"/>
      <c r="C17" s="83"/>
      <c r="D17" s="83"/>
      <c r="E17" s="83"/>
      <c r="F17"/>
    </row>
    <row r="18" spans="1:11" s="2" customFormat="1" ht="39" customHeight="1" x14ac:dyDescent="0.25">
      <c r="A18" s="164" t="s">
        <v>321</v>
      </c>
      <c r="B18" s="55" t="s">
        <v>320</v>
      </c>
      <c r="C18" s="55"/>
      <c r="D18" s="55"/>
      <c r="E18" s="55"/>
      <c r="F18" s="56"/>
      <c r="I18" s="94"/>
    </row>
    <row r="19" spans="1:11" ht="16.5" x14ac:dyDescent="0.3">
      <c r="A19" s="83"/>
      <c r="B19" s="81"/>
      <c r="C19" s="81"/>
      <c r="D19" s="81"/>
      <c r="E19" s="81"/>
      <c r="F19"/>
      <c r="K19" s="2"/>
    </row>
    <row r="20" spans="1:11" x14ac:dyDescent="0.25">
      <c r="A20"/>
      <c r="B20"/>
      <c r="E20"/>
      <c r="F20"/>
    </row>
    <row r="21" spans="1:11" ht="16.5" x14ac:dyDescent="0.3">
      <c r="A21" s="10" t="s">
        <v>217</v>
      </c>
      <c r="B21" s="13" t="s">
        <v>218</v>
      </c>
      <c r="C21" s="159"/>
      <c r="D21" s="11"/>
      <c r="E21" s="11"/>
      <c r="F21" s="12"/>
    </row>
    <row r="22" spans="1:11" x14ac:dyDescent="0.25">
      <c r="A22"/>
      <c r="B22"/>
      <c r="E22"/>
      <c r="F22"/>
    </row>
    <row r="23" spans="1:11" x14ac:dyDescent="0.25">
      <c r="A23" s="67" t="s">
        <v>0</v>
      </c>
      <c r="B23" s="68" t="s">
        <v>1</v>
      </c>
      <c r="C23" s="69" t="s">
        <v>2</v>
      </c>
      <c r="D23" s="69" t="s">
        <v>3</v>
      </c>
      <c r="E23" s="70" t="s">
        <v>4</v>
      </c>
      <c r="F23" s="70" t="s">
        <v>5</v>
      </c>
    </row>
    <row r="24" spans="1:11" x14ac:dyDescent="0.25">
      <c r="A24" s="48" t="s">
        <v>6</v>
      </c>
      <c r="B24" s="49"/>
      <c r="C24" s="50"/>
      <c r="D24" s="50"/>
      <c r="E24" s="51"/>
      <c r="F24" s="51"/>
    </row>
    <row r="25" spans="1:11" x14ac:dyDescent="0.25">
      <c r="A25" s="33">
        <v>5</v>
      </c>
      <c r="B25" s="34" t="s">
        <v>222</v>
      </c>
      <c r="C25" s="35"/>
      <c r="D25" s="35"/>
      <c r="E25" s="36"/>
      <c r="F25" s="36"/>
    </row>
    <row r="26" spans="1:11" s="143" customFormat="1" x14ac:dyDescent="0.25">
      <c r="A26" s="129" t="s">
        <v>283</v>
      </c>
      <c r="B26" s="130" t="s">
        <v>284</v>
      </c>
      <c r="C26" s="176" t="s">
        <v>285</v>
      </c>
      <c r="D26" s="132">
        <v>1</v>
      </c>
      <c r="E26" s="133"/>
      <c r="F26" s="134">
        <f t="shared" ref="F26:F27" si="0">+E26*D26</f>
        <v>0</v>
      </c>
      <c r="G26" s="174"/>
      <c r="I26" s="150"/>
    </row>
    <row r="27" spans="1:11" s="143" customFormat="1" x14ac:dyDescent="0.25">
      <c r="A27" s="129" t="s">
        <v>286</v>
      </c>
      <c r="B27" s="130" t="s">
        <v>287</v>
      </c>
      <c r="C27" s="129"/>
      <c r="D27" s="132">
        <v>1</v>
      </c>
      <c r="E27" s="133"/>
      <c r="F27" s="134">
        <f t="shared" si="0"/>
        <v>0</v>
      </c>
      <c r="G27" s="174"/>
      <c r="I27" s="150"/>
    </row>
    <row r="28" spans="1:11" x14ac:dyDescent="0.25">
      <c r="A28" s="33">
        <v>13</v>
      </c>
      <c r="B28" s="160" t="s">
        <v>208</v>
      </c>
      <c r="C28" s="35"/>
      <c r="D28" s="35"/>
      <c r="E28" s="36"/>
      <c r="F28" s="36"/>
    </row>
    <row r="29" spans="1:11" s="143" customFormat="1" x14ac:dyDescent="0.25">
      <c r="A29" s="177" t="s">
        <v>288</v>
      </c>
      <c r="B29" s="130" t="s">
        <v>289</v>
      </c>
      <c r="C29" s="132"/>
      <c r="D29" s="132">
        <v>1</v>
      </c>
      <c r="E29" s="133"/>
      <c r="F29" s="134">
        <f t="shared" ref="F29:F34" si="1">+E29*D29</f>
        <v>0</v>
      </c>
      <c r="G29" s="174"/>
      <c r="I29" s="150"/>
    </row>
    <row r="30" spans="1:11" s="143" customFormat="1" x14ac:dyDescent="0.25">
      <c r="A30" s="177" t="s">
        <v>290</v>
      </c>
      <c r="B30" s="130" t="s">
        <v>291</v>
      </c>
      <c r="C30" s="132"/>
      <c r="D30" s="132">
        <v>1</v>
      </c>
      <c r="E30" s="133"/>
      <c r="F30" s="134">
        <f t="shared" si="1"/>
        <v>0</v>
      </c>
      <c r="G30" s="174"/>
      <c r="I30" s="150"/>
    </row>
    <row r="31" spans="1:11" s="143" customFormat="1" x14ac:dyDescent="0.25">
      <c r="A31" s="129" t="s">
        <v>292</v>
      </c>
      <c r="B31" s="151" t="s">
        <v>293</v>
      </c>
      <c r="C31" s="132"/>
      <c r="D31" s="132">
        <v>4</v>
      </c>
      <c r="E31" s="133"/>
      <c r="F31" s="134">
        <f t="shared" si="1"/>
        <v>0</v>
      </c>
      <c r="G31" s="174"/>
      <c r="H31" s="150"/>
      <c r="I31" s="150"/>
    </row>
    <row r="32" spans="1:11" s="143" customFormat="1" x14ac:dyDescent="0.25">
      <c r="A32" s="129" t="s">
        <v>294</v>
      </c>
      <c r="B32" s="132" t="s">
        <v>295</v>
      </c>
      <c r="C32" s="132"/>
      <c r="D32" s="132">
        <v>2</v>
      </c>
      <c r="E32" s="133"/>
      <c r="F32" s="134">
        <f t="shared" si="1"/>
        <v>0</v>
      </c>
      <c r="G32" s="174"/>
      <c r="I32" s="150"/>
    </row>
    <row r="33" spans="1:9" s="143" customFormat="1" x14ac:dyDescent="0.25">
      <c r="A33" s="129" t="s">
        <v>300</v>
      </c>
      <c r="B33" s="130" t="s">
        <v>301</v>
      </c>
      <c r="C33" s="132" t="s">
        <v>302</v>
      </c>
      <c r="D33" s="132">
        <v>1</v>
      </c>
      <c r="E33" s="133"/>
      <c r="F33" s="134">
        <f t="shared" si="1"/>
        <v>0</v>
      </c>
      <c r="G33" s="174"/>
      <c r="I33" s="150"/>
    </row>
    <row r="34" spans="1:9" s="143" customFormat="1" x14ac:dyDescent="0.25">
      <c r="A34" s="129" t="s">
        <v>286</v>
      </c>
      <c r="B34" s="130" t="s">
        <v>287</v>
      </c>
      <c r="C34" s="132"/>
      <c r="D34" s="132">
        <v>1</v>
      </c>
      <c r="E34" s="133"/>
      <c r="F34" s="134">
        <f t="shared" si="1"/>
        <v>0</v>
      </c>
      <c r="G34" s="174"/>
      <c r="I34" s="150"/>
    </row>
    <row r="35" spans="1:9" x14ac:dyDescent="0.25">
      <c r="A35" s="29" t="s">
        <v>118</v>
      </c>
      <c r="B35" s="30"/>
      <c r="C35" s="31"/>
      <c r="D35" s="31"/>
      <c r="E35" s="32"/>
      <c r="F35" s="32"/>
    </row>
    <row r="36" spans="1:9" x14ac:dyDescent="0.25">
      <c r="A36" s="33">
        <v>36</v>
      </c>
      <c r="B36" s="160" t="s">
        <v>185</v>
      </c>
      <c r="C36" s="35"/>
      <c r="D36" s="35"/>
      <c r="E36" s="36"/>
      <c r="F36" s="36"/>
    </row>
    <row r="37" spans="1:9" s="143" customFormat="1" x14ac:dyDescent="0.25">
      <c r="A37" s="129" t="s">
        <v>303</v>
      </c>
      <c r="B37" s="151" t="s">
        <v>304</v>
      </c>
      <c r="C37" s="132" t="s">
        <v>305</v>
      </c>
      <c r="D37" s="132">
        <v>1</v>
      </c>
      <c r="E37" s="133"/>
      <c r="F37" s="134">
        <f t="shared" ref="F37:F38" si="2">+E37*D37</f>
        <v>0</v>
      </c>
      <c r="G37" s="174"/>
      <c r="I37" s="150"/>
    </row>
    <row r="38" spans="1:9" s="143" customFormat="1" x14ac:dyDescent="0.25">
      <c r="A38" s="178" t="s">
        <v>306</v>
      </c>
      <c r="B38" s="175" t="s">
        <v>307</v>
      </c>
      <c r="C38" s="132"/>
      <c r="D38" s="132">
        <v>1</v>
      </c>
      <c r="E38" s="133"/>
      <c r="F38" s="134">
        <f t="shared" si="2"/>
        <v>0</v>
      </c>
      <c r="G38" s="174"/>
      <c r="H38" s="150"/>
      <c r="I38" s="150"/>
    </row>
    <row r="39" spans="1:9" x14ac:dyDescent="0.25">
      <c r="A39" s="37"/>
      <c r="B39" s="38"/>
      <c r="C39" s="39"/>
      <c r="D39" s="39"/>
      <c r="E39" s="90"/>
      <c r="F39" s="90"/>
    </row>
    <row r="40" spans="1:9" ht="17.25" x14ac:dyDescent="0.3">
      <c r="A40" s="37"/>
      <c r="B40" s="38"/>
      <c r="C40" s="39"/>
      <c r="D40" s="39"/>
      <c r="E40" s="88" t="s">
        <v>170</v>
      </c>
      <c r="F40" s="89">
        <f>SUM(F25:F39)</f>
        <v>0</v>
      </c>
    </row>
    <row r="41" spans="1:9" ht="17.25" x14ac:dyDescent="0.3">
      <c r="D41" s="5" t="s">
        <v>171</v>
      </c>
      <c r="E41" s="52">
        <v>0.22</v>
      </c>
      <c r="F41" s="53">
        <f>+E41*F40</f>
        <v>0</v>
      </c>
    </row>
    <row r="42" spans="1:9" ht="18" thickBot="1" x14ac:dyDescent="0.35">
      <c r="A42" s="6"/>
      <c r="B42" s="7"/>
      <c r="C42" s="8"/>
      <c r="D42" s="8"/>
      <c r="E42" s="54" t="s">
        <v>172</v>
      </c>
      <c r="F42" s="54">
        <f>+F41+F40</f>
        <v>0</v>
      </c>
    </row>
    <row r="43" spans="1:9" ht="16.5" thickTop="1" thickBot="1" x14ac:dyDescent="0.3">
      <c r="A43" s="6"/>
      <c r="B43" s="7"/>
      <c r="C43" s="8"/>
      <c r="D43" s="8"/>
      <c r="E43" s="9"/>
      <c r="F43" s="9"/>
    </row>
    <row r="44" spans="1:9" ht="15.75" thickTop="1" x14ac:dyDescent="0.25"/>
    <row r="45" spans="1:9" x14ac:dyDescent="0.25">
      <c r="A45"/>
      <c r="B45"/>
      <c r="E45"/>
      <c r="F45"/>
    </row>
    <row r="46" spans="1:9" s="165" customFormat="1" x14ac:dyDescent="0.25">
      <c r="A46" s="168"/>
      <c r="B46" s="108"/>
      <c r="C46" s="108"/>
      <c r="D46" s="108"/>
      <c r="E46" s="108"/>
    </row>
    <row r="47" spans="1:9" s="165" customFormat="1" x14ac:dyDescent="0.25">
      <c r="A47" s="168"/>
      <c r="B47" s="108"/>
      <c r="C47" s="108"/>
      <c r="D47" s="108"/>
      <c r="E47" s="108"/>
    </row>
    <row r="48" spans="1:9" s="165" customFormat="1" x14ac:dyDescent="0.25">
      <c r="A48" s="168"/>
      <c r="B48" s="108"/>
      <c r="C48" s="108"/>
      <c r="D48" s="108"/>
      <c r="E48" s="108"/>
    </row>
    <row r="49" spans="1:5" s="166" customFormat="1" x14ac:dyDescent="0.25">
      <c r="A49" s="172"/>
      <c r="B49" s="172"/>
      <c r="C49" s="173"/>
      <c r="D49" s="172"/>
      <c r="E49" s="172"/>
    </row>
    <row r="50" spans="1:5" x14ac:dyDescent="0.25">
      <c r="A50" s="168"/>
      <c r="B50" s="169"/>
      <c r="C50" s="170"/>
      <c r="D50" s="170"/>
      <c r="E50" s="171"/>
    </row>
  </sheetData>
  <pageMargins left="0.74803149606299213" right="0.74803149606299213" top="0.98425196850393704" bottom="0.98425196850393704" header="0.51181102362204722" footer="0.51181102362204722"/>
  <pageSetup paperSize="9" scale="53" fitToHeight="0" orientation="portrait" r:id="rId1"/>
  <headerFooter>
    <oddFooter>&amp;C&amp;P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7641-D99A-432A-B2CD-03605C4F200A}">
  <sheetPr>
    <pageSetUpPr fitToPage="1"/>
  </sheetPr>
  <dimension ref="A1:N45"/>
  <sheetViews>
    <sheetView tabSelected="1" zoomScale="115" zoomScaleNormal="115" workbookViewId="0">
      <pane ySplit="1" topLeftCell="A14" activePane="bottomLeft" state="frozen"/>
      <selection pane="bottomLeft" activeCell="A4" sqref="A4"/>
    </sheetView>
  </sheetViews>
  <sheetFormatPr defaultColWidth="9" defaultRowHeight="15" x14ac:dyDescent="0.25"/>
  <cols>
    <col min="1" max="1" width="21.5703125" style="4" customWidth="1"/>
    <col min="2" max="2" width="37.28515625" style="1" customWidth="1"/>
    <col min="3" max="3" width="15.140625" style="108" customWidth="1"/>
    <col min="5" max="5" width="13.42578125" style="3" customWidth="1"/>
    <col min="6" max="6" width="17.7109375" style="3" customWidth="1"/>
    <col min="7" max="7" width="12" bestFit="1" customWidth="1"/>
    <col min="9" max="9" width="9" style="72"/>
  </cols>
  <sheetData>
    <row r="1" spans="1:11" ht="14.45" customHeight="1" x14ac:dyDescent="0.25">
      <c r="A1" s="19"/>
      <c r="B1" s="25"/>
      <c r="C1" s="110"/>
      <c r="D1" s="20"/>
      <c r="E1" s="20"/>
      <c r="F1" s="21"/>
    </row>
    <row r="2" spans="1:11" ht="18.75" customHeight="1" x14ac:dyDescent="0.25">
      <c r="A2" s="27"/>
      <c r="B2" s="87"/>
      <c r="C2" s="111" t="s">
        <v>216</v>
      </c>
      <c r="D2" s="84"/>
      <c r="E2" s="84"/>
      <c r="F2" s="28"/>
    </row>
    <row r="3" spans="1:11" ht="7.5" customHeight="1" x14ac:dyDescent="0.25">
      <c r="A3" s="27"/>
      <c r="B3" s="87"/>
      <c r="C3" s="111"/>
      <c r="D3" s="84"/>
      <c r="E3" s="84"/>
      <c r="F3" s="28"/>
    </row>
    <row r="4" spans="1:11" ht="21" customHeight="1" thickBot="1" x14ac:dyDescent="0.3">
      <c r="A4" s="22"/>
      <c r="B4" s="23"/>
      <c r="C4" s="112" t="s">
        <v>325</v>
      </c>
      <c r="D4" s="23"/>
      <c r="E4" s="23"/>
      <c r="F4" s="24"/>
    </row>
    <row r="5" spans="1:11" ht="23.25" x14ac:dyDescent="0.25">
      <c r="A5" s="84"/>
      <c r="B5" s="84"/>
      <c r="C5" s="111"/>
      <c r="D5" s="84"/>
      <c r="E5" s="84"/>
      <c r="F5" s="84"/>
    </row>
    <row r="6" spans="1:11" x14ac:dyDescent="0.25">
      <c r="A6" s="83"/>
      <c r="B6" s="83"/>
      <c r="C6" s="83"/>
      <c r="D6" s="83"/>
      <c r="E6" s="83"/>
      <c r="F6" s="83"/>
    </row>
    <row r="7" spans="1:11" s="2" customFormat="1" ht="18" customHeight="1" x14ac:dyDescent="0.25">
      <c r="A7" s="59" t="s">
        <v>327</v>
      </c>
      <c r="B7" s="60" t="s">
        <v>176</v>
      </c>
      <c r="C7" s="113"/>
      <c r="D7" s="26"/>
      <c r="E7" s="26"/>
      <c r="F7" s="58"/>
      <c r="I7" s="94"/>
    </row>
    <row r="8" spans="1:11" s="2" customFormat="1" ht="18" customHeight="1" x14ac:dyDescent="0.25">
      <c r="A8" s="61"/>
      <c r="B8" s="79" t="s">
        <v>318</v>
      </c>
      <c r="C8" s="114"/>
      <c r="D8" s="80"/>
      <c r="E8" s="80"/>
      <c r="F8" s="62"/>
      <c r="I8" s="94"/>
    </row>
    <row r="9" spans="1:11" s="2" customFormat="1" ht="18" customHeight="1" x14ac:dyDescent="0.25">
      <c r="A9" s="63"/>
      <c r="B9" s="64" t="s">
        <v>177</v>
      </c>
      <c r="C9" s="115"/>
      <c r="D9" s="65"/>
      <c r="E9" s="65"/>
      <c r="F9" s="66"/>
      <c r="I9" s="94"/>
    </row>
    <row r="10" spans="1:11" ht="16.5" x14ac:dyDescent="0.3">
      <c r="A10" s="83"/>
      <c r="B10" s="81"/>
      <c r="C10" s="116"/>
      <c r="D10" s="81"/>
      <c r="E10" s="81"/>
      <c r="F10" s="81"/>
    </row>
    <row r="11" spans="1:11" x14ac:dyDescent="0.25">
      <c r="A11"/>
      <c r="B11"/>
      <c r="E11"/>
      <c r="F11"/>
    </row>
    <row r="12" spans="1:11" s="2" customFormat="1" ht="14.45" customHeight="1" x14ac:dyDescent="0.25">
      <c r="A12" s="57" t="s">
        <v>175</v>
      </c>
      <c r="B12" s="26" t="s">
        <v>178</v>
      </c>
      <c r="C12" s="113"/>
      <c r="D12" s="26"/>
      <c r="E12" s="26"/>
      <c r="F12" s="58"/>
      <c r="I12" s="94"/>
    </row>
    <row r="13" spans="1:11" ht="16.5" x14ac:dyDescent="0.25">
      <c r="A13" s="16"/>
      <c r="B13" s="17"/>
      <c r="C13" s="118"/>
      <c r="D13" s="17"/>
      <c r="E13" s="17"/>
      <c r="F13" s="18"/>
    </row>
    <row r="14" spans="1:11" ht="16.5" x14ac:dyDescent="0.25">
      <c r="A14" s="85"/>
      <c r="B14" s="86"/>
      <c r="C14" s="119"/>
      <c r="D14" s="86"/>
      <c r="E14" s="86"/>
      <c r="F14" s="86"/>
    </row>
    <row r="15" spans="1:11" s="2" customFormat="1" ht="39" customHeight="1" x14ac:dyDescent="0.25">
      <c r="A15" s="164" t="s">
        <v>321</v>
      </c>
      <c r="B15" s="55" t="s">
        <v>320</v>
      </c>
      <c r="C15" s="55"/>
      <c r="D15" s="55"/>
      <c r="E15" s="55"/>
      <c r="F15" s="56"/>
      <c r="I15" s="94"/>
    </row>
    <row r="16" spans="1:11" ht="16.5" x14ac:dyDescent="0.3">
      <c r="A16" s="83"/>
      <c r="B16" s="81"/>
      <c r="C16" s="116"/>
      <c r="D16" s="81"/>
      <c r="E16" s="81"/>
      <c r="F16"/>
      <c r="K16" s="2"/>
    </row>
    <row r="17" spans="1:14" x14ac:dyDescent="0.25">
      <c r="A17"/>
      <c r="B17"/>
      <c r="E17"/>
      <c r="F17"/>
    </row>
    <row r="18" spans="1:14" ht="16.5" x14ac:dyDescent="0.3">
      <c r="A18" s="10"/>
      <c r="B18" s="13"/>
      <c r="C18" s="120"/>
      <c r="D18" s="11"/>
      <c r="E18" s="11"/>
      <c r="F18" s="12"/>
    </row>
    <row r="19" spans="1:14" x14ac:dyDescent="0.25">
      <c r="A19"/>
      <c r="B19"/>
      <c r="E19"/>
      <c r="F19"/>
    </row>
    <row r="20" spans="1:14" x14ac:dyDescent="0.25">
      <c r="A20" s="67" t="s">
        <v>0</v>
      </c>
      <c r="B20" s="68" t="s">
        <v>1</v>
      </c>
      <c r="C20" s="109" t="s">
        <v>2</v>
      </c>
      <c r="D20" s="69" t="s">
        <v>3</v>
      </c>
      <c r="E20" s="70" t="s">
        <v>4</v>
      </c>
      <c r="F20" s="70" t="s">
        <v>5</v>
      </c>
    </row>
    <row r="21" spans="1:14" ht="15" customHeight="1" x14ac:dyDescent="0.25">
      <c r="A21" s="29" t="s">
        <v>6</v>
      </c>
      <c r="B21" s="30"/>
      <c r="C21" s="127"/>
      <c r="D21" s="31"/>
      <c r="E21" s="32"/>
      <c r="F21" s="32"/>
    </row>
    <row r="22" spans="1:14" s="72" customFormat="1" x14ac:dyDescent="0.25">
      <c r="A22" s="33">
        <v>6</v>
      </c>
      <c r="B22" s="71" t="s">
        <v>182</v>
      </c>
      <c r="C22" s="122"/>
      <c r="D22" s="35"/>
      <c r="E22" s="36"/>
      <c r="F22" s="36"/>
      <c r="G22"/>
      <c r="H22"/>
      <c r="J22"/>
      <c r="K22"/>
      <c r="L22"/>
      <c r="M22"/>
      <c r="N22"/>
    </row>
    <row r="23" spans="1:14" s="150" customFormat="1" x14ac:dyDescent="0.25">
      <c r="A23" s="129" t="s">
        <v>32</v>
      </c>
      <c r="B23" s="151" t="s">
        <v>33</v>
      </c>
      <c r="C23" s="131" t="s">
        <v>34</v>
      </c>
      <c r="D23" s="132">
        <v>1</v>
      </c>
      <c r="E23" s="163"/>
      <c r="F23" s="134">
        <f>+E23*D23</f>
        <v>0</v>
      </c>
      <c r="G23" s="149"/>
      <c r="H23" s="143"/>
      <c r="J23" s="143"/>
      <c r="K23" s="143"/>
      <c r="L23" s="143"/>
      <c r="M23" s="143"/>
      <c r="N23" s="143"/>
    </row>
    <row r="24" spans="1:14" x14ac:dyDescent="0.25">
      <c r="A24" s="33">
        <v>8</v>
      </c>
      <c r="B24" s="34" t="s">
        <v>49</v>
      </c>
      <c r="C24" s="122"/>
      <c r="D24" s="35"/>
      <c r="E24" s="36"/>
      <c r="F24" s="36"/>
    </row>
    <row r="25" spans="1:14" s="143" customFormat="1" x14ac:dyDescent="0.25">
      <c r="A25" s="129" t="s">
        <v>52</v>
      </c>
      <c r="B25" s="130" t="s">
        <v>53</v>
      </c>
      <c r="C25" s="131" t="s">
        <v>54</v>
      </c>
      <c r="D25" s="132">
        <v>1</v>
      </c>
      <c r="E25" s="163"/>
      <c r="F25" s="134">
        <f t="shared" ref="F25:F27" si="0">+E25*D25</f>
        <v>0</v>
      </c>
      <c r="G25" s="150"/>
      <c r="I25" s="150"/>
    </row>
    <row r="26" spans="1:14" s="143" customFormat="1" x14ac:dyDescent="0.25">
      <c r="A26" s="129" t="s">
        <v>55</v>
      </c>
      <c r="B26" s="130" t="s">
        <v>56</v>
      </c>
      <c r="C26" s="131" t="s">
        <v>57</v>
      </c>
      <c r="D26" s="132">
        <v>1</v>
      </c>
      <c r="E26" s="163"/>
      <c r="F26" s="134">
        <f t="shared" si="0"/>
        <v>0</v>
      </c>
      <c r="G26" s="149"/>
      <c r="I26" s="150"/>
    </row>
    <row r="27" spans="1:14" s="143" customFormat="1" x14ac:dyDescent="0.25">
      <c r="A27" s="129" t="s">
        <v>58</v>
      </c>
      <c r="B27" s="132" t="s">
        <v>59</v>
      </c>
      <c r="C27" s="131" t="s">
        <v>60</v>
      </c>
      <c r="D27" s="132">
        <v>1</v>
      </c>
      <c r="E27" s="163"/>
      <c r="F27" s="134">
        <f t="shared" si="0"/>
        <v>0</v>
      </c>
      <c r="G27" s="149"/>
      <c r="I27" s="150"/>
    </row>
    <row r="28" spans="1:14" x14ac:dyDescent="0.25">
      <c r="A28" s="33">
        <v>13</v>
      </c>
      <c r="B28" s="95" t="s">
        <v>208</v>
      </c>
      <c r="C28" s="122"/>
      <c r="D28" s="35"/>
      <c r="E28" s="36"/>
      <c r="F28" s="36"/>
    </row>
    <row r="29" spans="1:14" s="143" customFormat="1" x14ac:dyDescent="0.25">
      <c r="A29" s="129" t="s">
        <v>296</v>
      </c>
      <c r="B29" s="151" t="s">
        <v>297</v>
      </c>
      <c r="C29" s="132"/>
      <c r="D29" s="132">
        <v>4</v>
      </c>
      <c r="E29" s="133"/>
      <c r="F29" s="134">
        <f t="shared" ref="F29:F30" si="1">+E29*D29</f>
        <v>0</v>
      </c>
      <c r="G29" s="149"/>
      <c r="I29" s="150"/>
    </row>
    <row r="30" spans="1:14" s="143" customFormat="1" x14ac:dyDescent="0.25">
      <c r="A30" s="129" t="s">
        <v>298</v>
      </c>
      <c r="B30" s="151" t="s">
        <v>299</v>
      </c>
      <c r="C30" s="132"/>
      <c r="D30" s="132">
        <v>4</v>
      </c>
      <c r="E30" s="133"/>
      <c r="F30" s="134">
        <f t="shared" si="1"/>
        <v>0</v>
      </c>
      <c r="G30" s="149"/>
      <c r="I30" s="150"/>
    </row>
    <row r="31" spans="1:14" ht="15" customHeight="1" x14ac:dyDescent="0.25">
      <c r="A31" s="29" t="s">
        <v>166</v>
      </c>
      <c r="B31" s="30"/>
      <c r="C31" s="127"/>
      <c r="D31" s="31"/>
      <c r="E31" s="32"/>
      <c r="F31" s="32"/>
    </row>
    <row r="32" spans="1:14" x14ac:dyDescent="0.25">
      <c r="A32" s="33"/>
      <c r="B32" s="34" t="s">
        <v>167</v>
      </c>
      <c r="C32" s="122"/>
      <c r="D32" s="35"/>
      <c r="E32" s="36"/>
      <c r="F32" s="36"/>
    </row>
    <row r="33" spans="1:9" s="143" customFormat="1" ht="45" x14ac:dyDescent="0.25">
      <c r="A33" s="129" t="s">
        <v>168</v>
      </c>
      <c r="B33" s="130" t="s">
        <v>169</v>
      </c>
      <c r="C33" s="131"/>
      <c r="D33" s="132">
        <v>1</v>
      </c>
      <c r="E33" s="133"/>
      <c r="F33" s="134">
        <f>+E33*D33</f>
        <v>0</v>
      </c>
      <c r="G33" s="149"/>
      <c r="I33" s="150"/>
    </row>
    <row r="34" spans="1:9" x14ac:dyDescent="0.25">
      <c r="A34" s="37"/>
      <c r="B34" s="38"/>
      <c r="C34" s="101"/>
      <c r="D34" s="39"/>
      <c r="E34" s="90"/>
      <c r="F34" s="90"/>
    </row>
    <row r="35" spans="1:9" ht="17.25" x14ac:dyDescent="0.3">
      <c r="A35" s="37"/>
      <c r="B35" s="38"/>
      <c r="C35" s="101"/>
      <c r="D35" s="39"/>
      <c r="E35" s="88" t="s">
        <v>170</v>
      </c>
      <c r="F35" s="89">
        <f>SUM(F22:F34)</f>
        <v>0</v>
      </c>
    </row>
    <row r="36" spans="1:9" ht="17.25" x14ac:dyDescent="0.3">
      <c r="D36" s="5" t="s">
        <v>171</v>
      </c>
      <c r="E36" s="52">
        <v>0.22</v>
      </c>
      <c r="F36" s="53">
        <f>+E36*F35</f>
        <v>0</v>
      </c>
    </row>
    <row r="37" spans="1:9" ht="18" thickBot="1" x14ac:dyDescent="0.35">
      <c r="A37" s="6"/>
      <c r="B37" s="7"/>
      <c r="C37" s="128"/>
      <c r="D37" s="8"/>
      <c r="E37" s="54" t="s">
        <v>172</v>
      </c>
      <c r="F37" s="54">
        <f>+F36+F35</f>
        <v>0</v>
      </c>
    </row>
    <row r="38" spans="1:9" ht="16.5" thickTop="1" thickBot="1" x14ac:dyDescent="0.3">
      <c r="A38" s="6"/>
      <c r="B38" s="7"/>
      <c r="C38" s="128"/>
      <c r="D38" s="8"/>
      <c r="E38" s="9"/>
      <c r="F38" s="9"/>
    </row>
    <row r="39" spans="1:9" ht="15.75" thickTop="1" x14ac:dyDescent="0.25"/>
    <row r="40" spans="1:9" x14ac:dyDescent="0.25">
      <c r="A40"/>
      <c r="B40"/>
      <c r="E40"/>
      <c r="F40"/>
    </row>
    <row r="41" spans="1:9" s="165" customFormat="1" x14ac:dyDescent="0.25">
      <c r="A41" s="168" t="s">
        <v>323</v>
      </c>
      <c r="B41" s="108"/>
      <c r="C41" s="108" t="s">
        <v>322</v>
      </c>
      <c r="D41" s="108"/>
      <c r="E41" s="108"/>
    </row>
    <row r="42" spans="1:9" s="165" customFormat="1" x14ac:dyDescent="0.25">
      <c r="A42" s="168"/>
      <c r="B42" s="108"/>
      <c r="C42" s="108"/>
      <c r="D42" s="108"/>
      <c r="E42" s="108"/>
    </row>
    <row r="43" spans="1:9" s="165" customFormat="1" x14ac:dyDescent="0.25">
      <c r="A43" s="168"/>
      <c r="B43" s="108"/>
      <c r="C43" s="108"/>
      <c r="D43" s="108"/>
      <c r="E43" s="108"/>
    </row>
    <row r="44" spans="1:9" s="166" customFormat="1" x14ac:dyDescent="0.25">
      <c r="A44" s="172"/>
      <c r="B44" s="172"/>
      <c r="C44" s="173" t="s">
        <v>324</v>
      </c>
      <c r="D44" s="172"/>
      <c r="E44" s="172"/>
    </row>
    <row r="45" spans="1:9" x14ac:dyDescent="0.25">
      <c r="A45" s="168"/>
      <c r="B45" s="169"/>
      <c r="C45" s="170"/>
      <c r="D45" s="170"/>
      <c r="E45" s="171"/>
    </row>
  </sheetData>
  <pageMargins left="0.74803149606299213" right="0.74803149606299213" top="0.98425196850393704" bottom="0.98425196850393704" header="0.51181102362204722" footer="0.51181102362204722"/>
  <pageSetup paperSize="9" scale="45" fitToHeight="0" orientation="portrait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10</vt:i4>
      </vt:variant>
    </vt:vector>
  </HeadingPairs>
  <TitlesOfParts>
    <vt:vector size="15" baseType="lpstr">
      <vt:lpstr>SKUPAJ</vt:lpstr>
      <vt:lpstr>Sklop_1</vt:lpstr>
      <vt:lpstr>Sklop_2</vt:lpstr>
      <vt:lpstr>Sklop_3</vt:lpstr>
      <vt:lpstr>Sklop_4</vt:lpstr>
      <vt:lpstr>Sklop_1!Področje_tiskanja</vt:lpstr>
      <vt:lpstr>Sklop_2!Področje_tiskanja</vt:lpstr>
      <vt:lpstr>Sklop_3!Področje_tiskanja</vt:lpstr>
      <vt:lpstr>Sklop_4!Področje_tiskanja</vt:lpstr>
      <vt:lpstr>SKUPAJ!Področje_tiskanja</vt:lpstr>
      <vt:lpstr>Sklop_1!Tiskanje_naslovov</vt:lpstr>
      <vt:lpstr>Sklop_2!Tiskanje_naslovov</vt:lpstr>
      <vt:lpstr>Sklop_3!Tiskanje_naslovov</vt:lpstr>
      <vt:lpstr>Sklop_4!Tiskanje_naslovov</vt:lpstr>
      <vt:lpstr>SKUPAJ!Tiskanje_naslovov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Ivančič</dc:creator>
  <cp:lastModifiedBy>Supervisor</cp:lastModifiedBy>
  <cp:lastPrinted>2026-07-14T05:51:14Z</cp:lastPrinted>
  <dcterms:created xsi:type="dcterms:W3CDTF">2025-12-10T07:24:00Z</dcterms:created>
  <dcterms:modified xsi:type="dcterms:W3CDTF">2026-07-14T07:37:28Z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CD18A9691B114A7686DCF618B9EDC783_13</vt:lpwstr>
  </property>
  <property fmtid="{D5CDD505-2E9C-101B-9397-08002B2CF9AE}" pid="3" name="KSOProductBuildVer">
    <vt:lpwstr>1033-12.2.0.22222</vt:lpwstr>
  </property>
</Properties>
</file>